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192.168.14.102\romina\Vlastiti pogon\Vlastiti pogon 2018\Program održavanja komunalne infrastrukture\2026\"/>
    </mc:Choice>
  </mc:AlternateContent>
  <xr:revisionPtr revIDLastSave="0" documentId="13_ncr:1_{EAF44F76-8230-4C5F-A40F-A3500152D4A9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.izmjene" sheetId="6" r:id="rId1"/>
    <sheet name="I.Izmjene 2026.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2" i="5" l="1"/>
  <c r="E123" i="5"/>
  <c r="F122" i="5"/>
  <c r="F118" i="5"/>
  <c r="F104" i="5"/>
  <c r="F52" i="5"/>
  <c r="F48" i="5"/>
  <c r="F35" i="5"/>
  <c r="F31" i="5"/>
  <c r="F27" i="5"/>
  <c r="F23" i="5"/>
  <c r="F11" i="5"/>
  <c r="F12" i="5"/>
  <c r="F13" i="5"/>
  <c r="F14" i="5"/>
  <c r="F15" i="5"/>
  <c r="F10" i="5"/>
  <c r="M33" i="6"/>
  <c r="E33" i="6"/>
  <c r="G44" i="6"/>
  <c r="J48" i="6" s="1"/>
  <c r="L31" i="6"/>
  <c r="T44" i="6"/>
  <c r="S44" i="6"/>
  <c r="R44" i="6"/>
  <c r="Q44" i="6"/>
  <c r="O44" i="6"/>
  <c r="K44" i="6"/>
  <c r="J44" i="6"/>
  <c r="J51" i="6" s="1"/>
  <c r="I44" i="6"/>
  <c r="J50" i="6" s="1"/>
  <c r="L35" i="6"/>
  <c r="F130" i="5"/>
  <c r="F106" i="5"/>
  <c r="F102" i="5"/>
  <c r="G16" i="5"/>
  <c r="E16" i="5"/>
  <c r="P41" i="6"/>
  <c r="G144" i="5"/>
  <c r="E111" i="5"/>
  <c r="G108" i="5"/>
  <c r="F72" i="5"/>
  <c r="N11" i="6"/>
  <c r="N4" i="6"/>
  <c r="N5" i="6"/>
  <c r="N6" i="6"/>
  <c r="N7" i="6"/>
  <c r="N8" i="6"/>
  <c r="N3" i="6"/>
  <c r="F19" i="6"/>
  <c r="F18" i="6"/>
  <c r="F4" i="6"/>
  <c r="F7" i="6"/>
  <c r="F8" i="6"/>
  <c r="F3" i="6"/>
  <c r="E9" i="6"/>
  <c r="L40" i="6"/>
  <c r="L41" i="6"/>
  <c r="L39" i="6"/>
  <c r="L36" i="6"/>
  <c r="L32" i="6"/>
  <c r="L30" i="6"/>
  <c r="L24" i="6"/>
  <c r="L25" i="6"/>
  <c r="L26" i="6"/>
  <c r="L27" i="6"/>
  <c r="L23" i="6"/>
  <c r="L19" i="6"/>
  <c r="L20" i="6"/>
  <c r="L18" i="6"/>
  <c r="L15" i="6"/>
  <c r="L12" i="6"/>
  <c r="L11" i="6"/>
  <c r="L4" i="6"/>
  <c r="L5" i="6"/>
  <c r="L6" i="6"/>
  <c r="L7" i="6"/>
  <c r="L8" i="6"/>
  <c r="L3" i="6"/>
  <c r="M9" i="6"/>
  <c r="E13" i="6"/>
  <c r="M13" i="6"/>
  <c r="E16" i="6"/>
  <c r="M16" i="6"/>
  <c r="E21" i="6"/>
  <c r="M21" i="6"/>
  <c r="F23" i="6"/>
  <c r="F25" i="6"/>
  <c r="N25" i="6"/>
  <c r="F26" i="6"/>
  <c r="H27" i="6"/>
  <c r="P27" i="6"/>
  <c r="E28" i="6"/>
  <c r="M28" i="6"/>
  <c r="F35" i="6"/>
  <c r="N35" i="6"/>
  <c r="E37" i="6"/>
  <c r="M37" i="6"/>
  <c r="H39" i="6"/>
  <c r="H44" i="6" s="1"/>
  <c r="J49" i="6" s="1"/>
  <c r="P39" i="6"/>
  <c r="H40" i="6"/>
  <c r="P40" i="6"/>
  <c r="E42" i="6"/>
  <c r="M42" i="6"/>
  <c r="E95" i="5"/>
  <c r="G94" i="5"/>
  <c r="G92" i="5"/>
  <c r="F90" i="5"/>
  <c r="F95" i="5" s="1"/>
  <c r="F50" i="5"/>
  <c r="G46" i="5"/>
  <c r="M52" i="6" l="1"/>
  <c r="M51" i="6"/>
  <c r="M50" i="6"/>
  <c r="M48" i="6"/>
  <c r="F58" i="5"/>
  <c r="F123" i="5"/>
  <c r="J52" i="6"/>
  <c r="P44" i="6"/>
  <c r="F16" i="5"/>
  <c r="F145" i="5"/>
  <c r="N44" i="6"/>
  <c r="M47" i="6" s="1"/>
  <c r="L44" i="6"/>
  <c r="M44" i="6"/>
  <c r="F111" i="5"/>
  <c r="F44" i="6"/>
  <c r="J47" i="6" s="1"/>
  <c r="J53" i="6" s="1"/>
  <c r="E44" i="6"/>
  <c r="M49" i="6" l="1"/>
  <c r="M53" i="6"/>
  <c r="G140" i="5"/>
  <c r="E145" i="5"/>
  <c r="G132" i="5"/>
  <c r="G120" i="5"/>
  <c r="G123" i="5" s="1"/>
  <c r="G110" i="5"/>
  <c r="G57" i="5"/>
  <c r="E58" i="5" l="1"/>
  <c r="F21" i="5" s="1"/>
  <c r="G111" i="5" l="1"/>
  <c r="E133" i="5"/>
  <c r="F29" i="5"/>
  <c r="G95" i="5"/>
  <c r="F82" i="5"/>
  <c r="E82" i="5"/>
  <c r="E72" i="5"/>
  <c r="E36" i="5" l="1"/>
  <c r="G58" i="5"/>
  <c r="G42" i="5" l="1"/>
  <c r="G145" i="5"/>
  <c r="G82" i="5"/>
  <c r="F25" i="5" s="1"/>
  <c r="G72" i="5"/>
  <c r="G115" i="5" l="1"/>
  <c r="G86" i="5"/>
  <c r="G76" i="5"/>
  <c r="G99" i="5" l="1"/>
  <c r="G65" i="5"/>
  <c r="G137" i="5"/>
  <c r="G133" i="5"/>
  <c r="F133" i="5"/>
  <c r="G127" i="5" l="1"/>
  <c r="G36" i="5" l="1"/>
  <c r="F33" i="5"/>
  <c r="F36" i="5" s="1"/>
</calcChain>
</file>

<file path=xl/sharedStrings.xml><?xml version="1.0" encoding="utf-8"?>
<sst xmlns="http://schemas.openxmlformats.org/spreadsheetml/2006/main" count="258" uniqueCount="141">
  <si>
    <t>Članak 1.</t>
  </si>
  <si>
    <t>Kraljevica,</t>
  </si>
  <si>
    <t>GRADSKO VIJEĆE GRADA KRALJEVICE</t>
  </si>
  <si>
    <t>1.</t>
  </si>
  <si>
    <t>UKUPNO</t>
  </si>
  <si>
    <t>a)</t>
  </si>
  <si>
    <t>2.</t>
  </si>
  <si>
    <t>b)</t>
  </si>
  <si>
    <t>3.</t>
  </si>
  <si>
    <t>4.</t>
  </si>
  <si>
    <t>URBROJ:</t>
  </si>
  <si>
    <t>KLASA:</t>
  </si>
  <si>
    <t>održavanja komunalne infrastrukture</t>
  </si>
  <si>
    <t>Utrošak električne energije na cijelom području Grada Kraljevice</t>
  </si>
  <si>
    <t>Tekuće održavanje javne rasvjete, pregled i popravak javne rasvjete. Popravak kvarova, zamjena starih svjetiljki, zamjena i rekonstrukcija stupova, manja proširenja javne rasvjete te blagdansko ukrašavanje.</t>
  </si>
  <si>
    <t>c)</t>
  </si>
  <si>
    <t>Održavanje zelenih površina i čistoće zelenih površina</t>
  </si>
  <si>
    <t>Održavanje dječjih igrališta i urbane opreme</t>
  </si>
  <si>
    <t>ODRŽAVANJE JAVNE RASVJETE</t>
  </si>
  <si>
    <t>ODRŽAVANJE JAVNIH POVRŠINA</t>
  </si>
  <si>
    <t>ODRŽAVANJE NERAZVRSTANIH CESTA</t>
  </si>
  <si>
    <t>d)</t>
  </si>
  <si>
    <t>Popravci gornjeg stroja ceste</t>
  </si>
  <si>
    <t>e)</t>
  </si>
  <si>
    <t>Čišćenje slivnika i sanacija oborinske odvodnje</t>
  </si>
  <si>
    <t>Sanacija oborinske odvodnje - manji zahvati. Obuhvaća izradu dodatnih rešetki slivnika, propusta, upojnih bunara i dr. na kritičnim mjestima.</t>
  </si>
  <si>
    <t>f)</t>
  </si>
  <si>
    <t>5.</t>
  </si>
  <si>
    <t>ODRŽAVANJE GROBLJA</t>
  </si>
  <si>
    <t>ODRŽAVANJE GRAĐEVINA JAVNE ODVODNJE OBORINSKIH VODA</t>
  </si>
  <si>
    <t>ODRŽAVANJE JAVNIH ZELENIH POVRŠINA</t>
  </si>
  <si>
    <t>6.</t>
  </si>
  <si>
    <t>7.</t>
  </si>
  <si>
    <t>8.</t>
  </si>
  <si>
    <t>održavanje nerazvrstanih cesta,</t>
  </si>
  <si>
    <t>održavanje javnih površina na kojima nije dopušten promet motornim vozilima,</t>
  </si>
  <si>
    <t>održavanje građevina javne odvodnje oborinskih voda,</t>
  </si>
  <si>
    <t>održavanje javnih zelenih površina,</t>
  </si>
  <si>
    <t>održavanje groblja,</t>
  </si>
  <si>
    <t>održavanje čistoće javnih površina,</t>
  </si>
  <si>
    <t>održavanje javne rasvjete.</t>
  </si>
  <si>
    <t>održavanje građevina,uređaja i predmeta javne namjene,</t>
  </si>
  <si>
    <t>ODRŽAVANJE ČISTOĆE JAVNIH POVRŠINA</t>
  </si>
  <si>
    <t>ODRŽAVANJE GRAĐEVINA, UREĐAJA I PREDMETA JAVNE NAMJENE</t>
  </si>
  <si>
    <t>Naknada za JPP obuhvaća održavanje svjetiljki i stupova javne rasvjete sukladno ugovoru o JPP.</t>
  </si>
  <si>
    <t>Komunalna naknada</t>
  </si>
  <si>
    <t>Naknada za grobna mjesta</t>
  </si>
  <si>
    <t>Opći prihodi i primici</t>
  </si>
  <si>
    <t>Interventno održavanje nerazvrstanih cesta</t>
  </si>
  <si>
    <t>Interventno održavanje zelenih površina</t>
  </si>
  <si>
    <t>Sredstva za financiranje radova iz Programa osigurati će se rasporedom proračunskih prihoda od komunalne naknade, naknade za održavanje groblja i ostalih proračunskih prihoda kako slijedi:</t>
  </si>
  <si>
    <r>
      <t>Održavanje linijskog zelenila uz ceste. Program obuhvaća sječenje grmlja,granja  i manjih stabala unutar slobodnog profila ceste prema procjeni 9.700 m</t>
    </r>
    <r>
      <rPr>
        <sz val="11"/>
        <rFont val="Calibri"/>
        <family val="2"/>
        <charset val="238"/>
      </rPr>
      <t>ʹ</t>
    </r>
    <r>
      <rPr>
        <sz val="11"/>
        <rFont val="Arial"/>
        <family val="2"/>
        <charset val="238"/>
      </rPr>
      <t xml:space="preserve"> godišnje. Uklanjanje suhih stabala ili stabala koja smetaju prema procjeni 110 komada godišnje. Uklanjanje grana koje ulaze u profil ceste procjena 90 komada godišnje. uklanjanje stabala i visokih grana uporabom auto košare prema procjeni 20 sati godišnje. Košnja trave i korova travnate bankine 26.900 mʹ godišnje, čišćenje kanala i rigola 4.000 mʹ godišnje. Košnja trave i korova uz rubnjake,zidove,nogostupe,parkirališta 10.000 mʹ godišnje kao i ručno čišćenje 1.000 mʹ godišnje. Orezivanje grmlja i granja te košnja uz stepenice i šetnice 2.850 mʹ godišnje.</t>
    </r>
  </si>
  <si>
    <t>Održavanje prometne signalizacije. Obuhvaća održavanje vertikalne i horizontalne signalizacije. Održavanje vertikalne signalizacije obuhvaća demontažu i zbrinjavanje oštećenog znaka ili stupa, poravnavanje stupa, izrada nadogradnje stupa, dobava i doprema te postava stupa, dobava i montaža prometnih znakova, popravak manjih oštećenja znakova, dobava i ugradba prometnih ogledala te zamjena zrcala na prometnom ogledalu.</t>
  </si>
  <si>
    <t>Zimski program. Obuhvaća sve potrebne radnje prema Operativnom planu za održavanje nerazvrstanih cesta u zimskim uvjetima za razdoblje od 15.11. tekuće godine do 15.03. naredne godine. Program se provodi u dvije razine prioriteta i 3 stupnja pripravnosti. U prvoj razini prioriteta je obuhvaćeno 10,01 km cesta, a u drugoj razini je obuhvaćeno je 7,48 km nerazvrstanih cesta. Program predviđa i čišćenje cesta od pijeska po završetku radova Zimske službe.</t>
  </si>
  <si>
    <t>Obuhvaća radove popravka udarnih jama i asfaltiranja oštećenja na kolnicima na području Grada te manje pojedinačne zahvate na nerazvrstanim cestama prema potrebama.</t>
  </si>
  <si>
    <t xml:space="preserve">Program obuhvaća radove na popravku i zamjeni oštećene opreme dječjih igrališta, te nabavi nove opreme. Održavanje urbane opreme obuhvaća popravak oštećenja autobusnih čekaonica, popravak i zamjenu klupa i košarica za smeće, popravak zaštitnih ograda i stupića. Održavanje obuhvaća 20 autobusnih čekaonica, te prosječno 20 klupa i 30 košarica. </t>
  </si>
  <si>
    <t xml:space="preserve">Čišćenja ulučnih slivnika. Programom se predviđa ručno čišćenje 25 uličnih slivnika, strojno čišćenje 212 kom uličnih slivnika i probijanje spojnih kanala slivnika 25 kom prosječne dužine 3,00 m.  </t>
  </si>
  <si>
    <r>
      <t>Program obuhvaća održavanje travnatih površina i biljnog pokrova odnosno košnju 109.110 m2 travnjaka, orezivanja i pročišćavanja živice 124 m</t>
    </r>
    <r>
      <rPr>
        <sz val="11"/>
        <rFont val="Calibri"/>
        <family val="2"/>
        <charset val="238"/>
      </rPr>
      <t>ʹ</t>
    </r>
    <r>
      <rPr>
        <sz val="11"/>
        <rFont val="Arial"/>
        <family val="2"/>
        <charset val="238"/>
      </rPr>
      <t>, orezivanje i pročišćavanje grmlja 2.265 m2, sadnja i prihranjivanje grmlja i živica 50 m2, čišćenje travnjaka i površina od lišća 2.540 m2, te utovar i odvoz drvne mase 200 m3. Obuhvaća također i održavanje cvjetnih vaza i cvijetnjaka s okopavanje i prihranjivanje, te sadnjom cvijeća i jednogodišnjih biljaka u 22 kom cvjetnih vaza i 70 m2 cvjećnjaka i površina oko spomenika, okopavanje, prihranjivanje, orezivanje i formiranje biljaka i grmova u vazama, zalijevanje 3 puta tjedno u periodu od 15.05. do 15.09 te formiranje 10 m2 novih cvjetnih površina.  Održavanje drvoreda obuhvaća orezivanje i čišćenje debla stabala i krošnji do 4,00 m 80 kom i i većih od 4 m uz upotrebu auto košare 10 kom, plijevenje trave,korova oko stabala, uklanjanje osušenih stabala ili stabala koja smetaju procjena 4 kom, uz upotrebu auto košare 40 sati, sadnja novih stabala, dobava zemljanog materijala za sadnju, uklanjanje porušenih stabala i grana od nevremena. Održavanje čistoće obuhvaća uklanjanje uvelog cvijeća,vijenaca,lampiona i čišćenje spomen obilježja te čišćenje zelenih površina od smeća.</t>
    </r>
  </si>
  <si>
    <t xml:space="preserve">Održavanje plaža uključuje radove na dohrani i ravnanju šljunčanih plaža na Oštru u Kraljevici. Nabava i popravci opreme za plaže (tuševi, kabine i sl.) </t>
  </si>
  <si>
    <t>Održavanje objekata na grobljima. Tekuće održavanje mrtvačnica, opreme, uređenje dijelova groblja, zidova i  staza.</t>
  </si>
  <si>
    <t>I. IZMJENE I DOPUNE PROGRAMA</t>
  </si>
  <si>
    <t xml:space="preserve">PLAN </t>
  </si>
  <si>
    <t xml:space="preserve">PROMJENA </t>
  </si>
  <si>
    <t>NOVI PLAN</t>
  </si>
  <si>
    <t>-</t>
  </si>
  <si>
    <t>Ove I. Izmjene i dopune Programa stupaju na snagu osam dana od dana objave u "Službenim novinama Grada Kraljevice".</t>
  </si>
  <si>
    <t>Predsjednik</t>
  </si>
  <si>
    <t>Božidar Sotošek v.r.</t>
  </si>
  <si>
    <t>Čišćenje javno prometnih površina nerazvrstanih cesta prema godišnjem programu. Program uključuje čišćenje  3.918,070  m2 javno prometnih površina godišnje s odvozom i zbrinjavanjem prikupljenog otpada.</t>
  </si>
  <si>
    <t>Prigodno ukrašavanje naselja za vrijeme božićno novogodišnjih blagdana i ostalih manifestacija.</t>
  </si>
  <si>
    <t>Održavanje čistoće pothodnika, "tržnice", autobusnih čekaonica i dječjih igrališta. Obuhvaća održavanje čistoće pothodnika u ul. Fara, održavanje čistoće 20 aut. čekaonica, održavanje čistoće prostora "tržnice" sa wc-om, Održavanje čistoće na prostorima dječjih igrališta u Kraljevici (u Turkovićevoj ulici, u ulici F.Pavešića, na Oštru - Lipica), Šmriki (Školska ulica i u Burićevoj ulici) i Križišću (V.dol – Gaj), te površina kaštela Zrinski i okoliša Zdravstvene stanice.</t>
  </si>
  <si>
    <t>Čišćenje plaža uključuje poslove svakodnevnog čišćenja plaža u toku sezone kupanja (period čišćenja od 5.06. do 10.09) odnosno prikljupljanje smeća s površina i pražnjenje košarica za smeće. Uključeni su i poslovi čišćenja uoči i po isteku sezone kupanja te pregled i čišćenje ostalih prirodnih plaža. Također uključuje pražnjenje košarica za smeće u vansezonskom periodu jednom tjedno.</t>
  </si>
  <si>
    <t>Održavanje čistoće i održavanje zelenih površina groblja. Održavanje čistoće obuhvaća održavanje čistoće mrtvačnica, čišćenje slobodnih površina groblja,staza, zelenih staza i platoa ispred mrtvačnica, održavanje higijene sanitarnih čvorova mrtvačnica, pojačano čišćenje na dane uoči,za i nakon blagdana Svih svetih, čišćenje otpada nakon pogreba, čišćenje užeg okoliša oko zidova groblja te zbrinjavanje komunalnog otpada,biljnog otpada nastalog prilikom radova i otpada iz postavljenih kanti za zbrinjavanje otpada po grobljima. Održavanje zelenih površina obuhvaća košnju travnjaka, uređivanje i čišćenje uz rubove staza,grobova,ivičnjaka,stabla i grmlja, obrezivanje i pročišćavanje niskog grmlja i živica, održavanje bilja u cvjetnim vazama, održavanje cvjetnjaka ispred mrtvačnica, orezivanje grana koje ulaze u groblja i grana stabala na grobljima, te sadnju novih stabala.</t>
  </si>
  <si>
    <t>Pražnjenje 6.041 košarice s odvozom. Prikupljanje, utovar i odvoz glomaznog otpada ostavljenog na javno prometnim površinama od nepoznatih počinitelja koji uključuje rad dežurne službe -grajfera  12 dana po 8 sati i vozila za uske ulice 12 dana po 4 sata te zbrinjavanje prikupljenog otpada na ŽCGO Marišćina.</t>
  </si>
  <si>
    <t>Sanacija divljih deponija. Obuhvaća radove na uklanjanju i zbrinjavanju otpada po posebnim nalozima ili onog otpada koji nije obuhvaćen programom odvoza glomaznog otpada. Pozicije saniranja određuju se na temelju stanja na terenu.</t>
  </si>
  <si>
    <t xml:space="preserve">4. </t>
  </si>
  <si>
    <t>Članak 2.</t>
  </si>
  <si>
    <t>Čišćenje šetnice Neriz uključuje svakodnevno pražnjenje 6 košarica za otpatke postavljenih na šetnici Neriz (period čišćenja 01.06.-30.09.)</t>
  </si>
  <si>
    <t>Hortikulturalno održavanje zelenih površina uključuje hortikulturalne radove na održavanju zelenih površina i cvjetnih vaza na području Grada.</t>
  </si>
  <si>
    <t>donacije</t>
  </si>
  <si>
    <t>plan</t>
  </si>
  <si>
    <t>PLAN</t>
  </si>
  <si>
    <t>sanacija deponija</t>
  </si>
  <si>
    <t>čišćenje jpp</t>
  </si>
  <si>
    <t>održavanje objekata</t>
  </si>
  <si>
    <t>čišćenje groblja</t>
  </si>
  <si>
    <t>infopanel Oštro</t>
  </si>
  <si>
    <t>čišćenje neriz</t>
  </si>
  <si>
    <t>čišćenje plaža</t>
  </si>
  <si>
    <t>održavanje plaža</t>
  </si>
  <si>
    <t>čišćenje čekaonica</t>
  </si>
  <si>
    <t>hortikulturalno</t>
  </si>
  <si>
    <t>interventno</t>
  </si>
  <si>
    <t>zelene površine</t>
  </si>
  <si>
    <t>prigodno ukrašavanje</t>
  </si>
  <si>
    <t xml:space="preserve">urbana oprema </t>
  </si>
  <si>
    <t>gornji stroj</t>
  </si>
  <si>
    <t>zimski</t>
  </si>
  <si>
    <t>prometna</t>
  </si>
  <si>
    <t>linijsko</t>
  </si>
  <si>
    <t>čišćenje JPP</t>
  </si>
  <si>
    <t>opći</t>
  </si>
  <si>
    <t>I. izmjene</t>
  </si>
  <si>
    <t>razlika</t>
  </si>
  <si>
    <t>potrošak struje</t>
  </si>
  <si>
    <t>održavanje</t>
  </si>
  <si>
    <t>naknada</t>
  </si>
  <si>
    <t>prihod imovine</t>
  </si>
  <si>
    <t>vodni doprinos</t>
  </si>
  <si>
    <t>opći prihodi i primici</t>
  </si>
  <si>
    <t>komunalna naknada</t>
  </si>
  <si>
    <t>naknada za korištenje grobnih mjesta</t>
  </si>
  <si>
    <t>prihod od imovine</t>
  </si>
  <si>
    <t>naknada koncesije</t>
  </si>
  <si>
    <t>Naknada za koncesije</t>
  </si>
  <si>
    <t>Vodni doprinos</t>
  </si>
  <si>
    <t>Prihodi od imovine</t>
  </si>
  <si>
    <t>na području Grada Kraljevice za 2026. godinu</t>
  </si>
  <si>
    <t>mrtvačnica Šmrika</t>
  </si>
  <si>
    <t>ODR.NERAZVRSTANIH CESTA</t>
  </si>
  <si>
    <t>ODR. JAVNIH POVRŠINA</t>
  </si>
  <si>
    <t>ODR.GRAĐEVINA JAVNE ODVODNJE OBORINSKIH VODA</t>
  </si>
  <si>
    <t>ODR.JAVNIH ZELENIH POVRŠINA</t>
  </si>
  <si>
    <t>ODR. GRAĐEVINA, UREĐAJA I PREDMETA JAVNE NAMJENE</t>
  </si>
  <si>
    <t>ODR. ČISTOĆE JAVNIH POVRŠINA</t>
  </si>
  <si>
    <t>ODR.JAVNE RASVJETE</t>
  </si>
  <si>
    <t>naknada za koncesije</t>
  </si>
  <si>
    <t>1.rebalans</t>
  </si>
  <si>
    <r>
      <t xml:space="preserve">Planirana sredstva za financiranje Programa u iznosu od ukupno 760.220,00 </t>
    </r>
    <r>
      <rPr>
        <sz val="11"/>
        <rFont val="Calibri"/>
        <family val="2"/>
        <charset val="238"/>
      </rPr>
      <t>€</t>
    </r>
    <r>
      <rPr>
        <sz val="11"/>
        <rFont val="Arial"/>
        <family val="2"/>
        <charset val="238"/>
      </rPr>
      <t xml:space="preserve"> rasporediti će se za obavljanje komunalnih djelatnosti kako slijedi:</t>
    </r>
  </si>
  <si>
    <r>
      <t xml:space="preserve">Izvor: komunalna naknada 15.000 </t>
    </r>
    <r>
      <rPr>
        <b/>
        <sz val="10"/>
        <rFont val="Calibri"/>
        <family val="2"/>
        <charset val="238"/>
      </rPr>
      <t>€</t>
    </r>
    <r>
      <rPr>
        <b/>
        <sz val="10"/>
        <rFont val="Arial"/>
        <family val="2"/>
        <charset val="238"/>
      </rPr>
      <t xml:space="preserve">  i 35.000 € opći prihodi i primici </t>
    </r>
  </si>
  <si>
    <t>Izvor: komunalna naknada 26.600 € i 3.400 € vodni doprinos</t>
  </si>
  <si>
    <t>Izvor: komunalna naknada 36.100 € i opći prihodi i primitci 10.000 €</t>
  </si>
  <si>
    <t>Izvor: komunalna naknada 42.750 €, opći prihodi i primici 2.500 € i naknada za koncesije 35.000 €</t>
  </si>
  <si>
    <t>Uređenje mrtvačnice Šmrika obuhvaća sanaciju vlage u prostor mrtvačnice, gletanje i bojanje unutarnjih zidova, modernizaciju električnih instalacija i rasvjetnih tijela</t>
  </si>
  <si>
    <t>Izvor: naknada za grobna mjesta 35.900 €, opći prihodi i primitci 24.100 €</t>
  </si>
  <si>
    <r>
      <t xml:space="preserve">Izvor: komunalna naknada 65.000 </t>
    </r>
    <r>
      <rPr>
        <b/>
        <sz val="10"/>
        <rFont val="Calibri"/>
        <family val="2"/>
        <charset val="238"/>
      </rPr>
      <t>€</t>
    </r>
    <r>
      <rPr>
        <b/>
        <sz val="10"/>
        <rFont val="Arial"/>
        <family val="2"/>
        <charset val="238"/>
      </rPr>
      <t xml:space="preserve"> i prihodi od imovine 5.300 </t>
    </r>
    <r>
      <rPr>
        <b/>
        <sz val="10"/>
        <rFont val="Calibri"/>
        <family val="2"/>
        <charset val="238"/>
      </rPr>
      <t>€</t>
    </r>
  </si>
  <si>
    <t>Članak 4. Programa održavanja komunalne infrastrukture za 2026. godinu mijenja se i glasi:</t>
  </si>
  <si>
    <t>Na  temelju članka 72. stavka 1. Zakona o komunalnom gospodarstvu  ("Narodne novine" broj 68/18, 110/18, 32/20 i 145/24) i članka 30. Statuta Grada Kraljevice ("Službene novine Grada Kraljevice" broj 4/14, 5/14-ispravak Statuta, 5/15, 4/16, 1/18, 3/18 - pročišćeni tekst, 1/20, 40/20-pročišćeni tekst, 2/21 i 8/25),, Gradsko vijeće Grada Kraljevice na sjednici održanoj dana ____________ 2026. godine donosi</t>
  </si>
  <si>
    <t>Održavanje infopanela- u centru Kraljevice uključuje održavanje uređaja sa sustavom displaya koji služi kao preglednik sa sadržajem vrlo sličnim web stranici Grada.</t>
  </si>
  <si>
    <t xml:space="preserve">Izvor:komunalna naknada 170.000 € </t>
  </si>
  <si>
    <t>Izvor: opći prihodi i primici 223.570 €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</si>
</sst>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kn&quot;_-;\-* #,##0.00\ &quot;kn&quot;_-;_-* &quot;-&quot;??\ &quot;kn&quot;_-;_-@_-"/>
    <numFmt numFmtId="165" formatCode="_-* #,##0.00\ _k_n_-;\-* #,##0.00\ _k_n_-;_-* &quot;-&quot;??\ _k_n_-;_-@_-"/>
    <numFmt numFmtId="166" formatCode="_-* #,##0\ _k_n_-;\-* #,##0\ _k_n_-;_-* &quot;-&quot;??\ _k_n_-;_-@_-"/>
    <numFmt numFmtId="167" formatCode="#,##0.00\ &quot;kn&quot;"/>
    <numFmt numFmtId="168" formatCode="_-* #,##0.00\ [$€-1]_-;\-* #,##0.00\ [$€-1]_-;_-* &quot;-&quot;??\ [$€-1]_-;_-@_-"/>
    <numFmt numFmtId="169" formatCode="#,##0.00\ [$€-1]"/>
  </numFmts>
  <fonts count="16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</font>
    <font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0"/>
      <name val="Calibri"/>
      <family val="2"/>
      <charset val="238"/>
    </font>
    <font>
      <i/>
      <u/>
      <sz val="11"/>
      <name val="Arial"/>
      <family val="2"/>
      <charset val="238"/>
    </font>
    <font>
      <b/>
      <u val="singleAccounting"/>
      <sz val="11"/>
      <name val="Arial"/>
      <family val="2"/>
      <charset val="238"/>
    </font>
    <font>
      <i/>
      <sz val="11"/>
      <color theme="8" tint="-0.249977111117893"/>
      <name val="Arial"/>
      <family val="2"/>
      <charset val="238"/>
    </font>
    <font>
      <b/>
      <i/>
      <sz val="11"/>
      <color theme="8" tint="-0.249977111117893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165" fontId="2" fillId="0" borderId="0" applyFont="0" applyFill="0" applyBorder="0" applyAlignment="0" applyProtection="0"/>
  </cellStyleXfs>
  <cellXfs count="168">
    <xf numFmtId="0" fontId="0" fillId="0" borderId="0" xfId="0"/>
    <xf numFmtId="0" fontId="4" fillId="2" borderId="0" xfId="0" applyFont="1" applyFill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right" wrapText="1"/>
    </xf>
    <xf numFmtId="0" fontId="3" fillId="0" borderId="0" xfId="0" applyFont="1"/>
    <xf numFmtId="166" fontId="0" fillId="0" borderId="0" xfId="1" applyNumberFormat="1" applyFont="1" applyFill="1"/>
    <xf numFmtId="168" fontId="3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4" fillId="2" borderId="0" xfId="0" applyFont="1" applyFill="1" applyAlignment="1">
      <alignment horizontal="left" vertical="top" wrapText="1"/>
    </xf>
    <xf numFmtId="168" fontId="3" fillId="0" borderId="0" xfId="0" applyNumberFormat="1" applyFont="1" applyAlignment="1">
      <alignment horizontal="center" vertical="center"/>
    </xf>
    <xf numFmtId="168" fontId="3" fillId="3" borderId="0" xfId="0" applyNumberFormat="1" applyFont="1" applyFill="1" applyAlignment="1">
      <alignment horizontal="center"/>
    </xf>
    <xf numFmtId="168" fontId="3" fillId="4" borderId="0" xfId="0" applyNumberFormat="1" applyFont="1" applyFill="1" applyAlignment="1">
      <alignment horizontal="center"/>
    </xf>
    <xf numFmtId="168" fontId="4" fillId="3" borderId="3" xfId="0" applyNumberFormat="1" applyFont="1" applyFill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8" fontId="3" fillId="3" borderId="3" xfId="0" applyNumberFormat="1" applyFont="1" applyFill="1" applyBorder="1" applyAlignment="1">
      <alignment horizontal="center"/>
    </xf>
    <xf numFmtId="168" fontId="3" fillId="3" borderId="5" xfId="0" applyNumberFormat="1" applyFont="1" applyFill="1" applyBorder="1" applyAlignment="1">
      <alignment horizontal="center"/>
    </xf>
    <xf numFmtId="168" fontId="3" fillId="3" borderId="6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168" fontId="3" fillId="0" borderId="6" xfId="0" applyNumberFormat="1" applyFont="1" applyBorder="1" applyAlignment="1">
      <alignment horizontal="center" vertical="center"/>
    </xf>
    <xf numFmtId="168" fontId="3" fillId="0" borderId="8" xfId="0" applyNumberFormat="1" applyFont="1" applyBorder="1" applyAlignment="1">
      <alignment horizontal="center" vertical="center"/>
    </xf>
    <xf numFmtId="168" fontId="3" fillId="0" borderId="7" xfId="0" applyNumberFormat="1" applyFont="1" applyBorder="1" applyAlignment="1">
      <alignment horizontal="center" vertical="center"/>
    </xf>
    <xf numFmtId="168" fontId="4" fillId="3" borderId="0" xfId="0" applyNumberFormat="1" applyFont="1" applyFill="1" applyAlignment="1">
      <alignment horizontal="center" vertical="center"/>
    </xf>
    <xf numFmtId="168" fontId="4" fillId="4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8" fontId="4" fillId="4" borderId="0" xfId="0" applyNumberFormat="1" applyFont="1" applyFill="1" applyAlignment="1">
      <alignment horizontal="center"/>
    </xf>
    <xf numFmtId="168" fontId="3" fillId="3" borderId="1" xfId="0" applyNumberFormat="1" applyFont="1" applyFill="1" applyBorder="1" applyAlignment="1">
      <alignment vertical="center"/>
    </xf>
    <xf numFmtId="168" fontId="3" fillId="4" borderId="1" xfId="0" applyNumberFormat="1" applyFont="1" applyFill="1" applyBorder="1" applyAlignment="1">
      <alignment vertical="center"/>
    </xf>
    <xf numFmtId="168" fontId="3" fillId="3" borderId="0" xfId="0" applyNumberFormat="1" applyFont="1" applyFill="1" applyAlignment="1">
      <alignment vertical="center"/>
    </xf>
    <xf numFmtId="168" fontId="3" fillId="4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168" fontId="3" fillId="2" borderId="0" xfId="0" applyNumberFormat="1" applyFont="1" applyFill="1" applyAlignment="1">
      <alignment horizontal="center" vertical="center"/>
    </xf>
    <xf numFmtId="168" fontId="3" fillId="3" borderId="1" xfId="0" applyNumberFormat="1" applyFont="1" applyFill="1" applyBorder="1" applyAlignment="1">
      <alignment horizontal="center" vertical="center"/>
    </xf>
    <xf numFmtId="168" fontId="1" fillId="0" borderId="0" xfId="0" applyNumberFormat="1" applyFont="1" applyAlignment="1">
      <alignment horizontal="center" vertical="center"/>
    </xf>
    <xf numFmtId="0" fontId="3" fillId="2" borderId="0" xfId="0" applyFont="1" applyFill="1"/>
    <xf numFmtId="168" fontId="13" fillId="3" borderId="0" xfId="0" applyNumberFormat="1" applyFont="1" applyFill="1" applyAlignment="1">
      <alignment horizontal="center"/>
    </xf>
    <xf numFmtId="168" fontId="13" fillId="4" borderId="0" xfId="0" applyNumberFormat="1" applyFont="1" applyFill="1" applyAlignment="1">
      <alignment horizontal="center"/>
    </xf>
    <xf numFmtId="0" fontId="4" fillId="2" borderId="0" xfId="0" applyFont="1" applyFill="1" applyAlignment="1">
      <alignment vertical="top" wrapText="1"/>
    </xf>
    <xf numFmtId="168" fontId="3" fillId="0" borderId="0" xfId="0" applyNumberFormat="1" applyFont="1" applyAlignment="1">
      <alignment horizontal="left" vertical="center"/>
    </xf>
    <xf numFmtId="168" fontId="3" fillId="0" borderId="1" xfId="0" applyNumberFormat="1" applyFont="1" applyBorder="1" applyAlignment="1">
      <alignment horizontal="left" vertical="center"/>
    </xf>
    <xf numFmtId="168" fontId="4" fillId="0" borderId="0" xfId="0" applyNumberFormat="1" applyFont="1" applyAlignment="1">
      <alignment horizontal="left"/>
    </xf>
    <xf numFmtId="168" fontId="4" fillId="0" borderId="3" xfId="0" applyNumberFormat="1" applyFont="1" applyBorder="1" applyAlignment="1">
      <alignment horizontal="left" vertical="center"/>
    </xf>
    <xf numFmtId="168" fontId="3" fillId="0" borderId="3" xfId="0" applyNumberFormat="1" applyFont="1" applyBorder="1" applyAlignment="1">
      <alignment horizontal="left" vertical="center" wrapText="1"/>
    </xf>
    <xf numFmtId="168" fontId="3" fillId="0" borderId="0" xfId="0" applyNumberFormat="1" applyFont="1" applyAlignment="1">
      <alignment horizontal="left"/>
    </xf>
    <xf numFmtId="168" fontId="3" fillId="0" borderId="0" xfId="0" applyNumberFormat="1" applyFont="1"/>
    <xf numFmtId="0" fontId="3" fillId="5" borderId="0" xfId="0" applyFont="1" applyFill="1" applyAlignment="1">
      <alignment horizontal="left" vertical="top" wrapText="1"/>
    </xf>
    <xf numFmtId="0" fontId="3" fillId="5" borderId="0" xfId="0" applyFont="1" applyFill="1" applyAlignment="1">
      <alignment horizontal="left" wrapText="1"/>
    </xf>
    <xf numFmtId="0" fontId="4" fillId="5" borderId="0" xfId="0" applyFont="1" applyFill="1" applyAlignment="1">
      <alignment horizontal="left" wrapText="1"/>
    </xf>
    <xf numFmtId="0" fontId="4" fillId="5" borderId="0" xfId="0" applyFont="1" applyFill="1" applyAlignment="1">
      <alignment horizontal="right" wrapText="1"/>
    </xf>
    <xf numFmtId="168" fontId="4" fillId="5" borderId="0" xfId="0" applyNumberFormat="1" applyFont="1" applyFill="1" applyAlignment="1">
      <alignment horizontal="center"/>
    </xf>
    <xf numFmtId="168" fontId="4" fillId="5" borderId="0" xfId="0" applyNumberFormat="1" applyFont="1" applyFill="1" applyAlignment="1">
      <alignment horizontal="left"/>
    </xf>
    <xf numFmtId="168" fontId="4" fillId="5" borderId="0" xfId="0" applyNumberFormat="1" applyFont="1" applyFill="1" applyAlignment="1">
      <alignment vertical="center"/>
    </xf>
    <xf numFmtId="168" fontId="3" fillId="5" borderId="0" xfId="0" applyNumberFormat="1" applyFont="1" applyFill="1" applyAlignment="1">
      <alignment horizontal="center" vertical="center"/>
    </xf>
    <xf numFmtId="0" fontId="3" fillId="5" borderId="0" xfId="0" applyFont="1" applyFill="1"/>
    <xf numFmtId="168" fontId="1" fillId="4" borderId="0" xfId="0" applyNumberFormat="1" applyFont="1" applyFill="1" applyAlignment="1">
      <alignment horizontal="center"/>
    </xf>
    <xf numFmtId="168" fontId="1" fillId="0" borderId="0" xfId="0" applyNumberFormat="1" applyFont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wrapText="1"/>
    </xf>
    <xf numFmtId="168" fontId="14" fillId="0" borderId="0" xfId="0" applyNumberFormat="1" applyFont="1" applyAlignment="1">
      <alignment horizontal="center"/>
    </xf>
    <xf numFmtId="168" fontId="15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left" vertical="center"/>
    </xf>
    <xf numFmtId="168" fontId="4" fillId="0" borderId="4" xfId="0" applyNumberFormat="1" applyFont="1" applyBorder="1" applyAlignment="1">
      <alignment horizontal="left" vertical="center"/>
    </xf>
    <xf numFmtId="168" fontId="4" fillId="6" borderId="0" xfId="0" applyNumberFormat="1" applyFont="1" applyFill="1" applyAlignment="1">
      <alignment horizontal="center"/>
    </xf>
    <xf numFmtId="168" fontId="3" fillId="6" borderId="0" xfId="0" applyNumberFormat="1" applyFont="1" applyFill="1" applyAlignment="1">
      <alignment horizontal="center" vertical="center"/>
    </xf>
    <xf numFmtId="168" fontId="4" fillId="6" borderId="0" xfId="0" applyNumberFormat="1" applyFont="1" applyFill="1" applyAlignment="1">
      <alignment vertical="center"/>
    </xf>
    <xf numFmtId="168" fontId="5" fillId="3" borderId="0" xfId="0" applyNumberFormat="1" applyFont="1" applyFill="1" applyAlignment="1">
      <alignment horizontal="center" vertical="center" wrapText="1"/>
    </xf>
    <xf numFmtId="168" fontId="5" fillId="0" borderId="0" xfId="0" applyNumberFormat="1" applyFont="1" applyAlignment="1">
      <alignment horizontal="center" vertical="center" wrapText="1"/>
    </xf>
    <xf numFmtId="0" fontId="15" fillId="2" borderId="0" xfId="0" applyFont="1" applyFill="1" applyAlignment="1">
      <alignment horizontal="center" vertical="top" wrapText="1"/>
    </xf>
    <xf numFmtId="168" fontId="14" fillId="0" borderId="0" xfId="0" applyNumberFormat="1" applyFont="1" applyAlignment="1">
      <alignment horizontal="center" vertical="center"/>
    </xf>
    <xf numFmtId="168" fontId="14" fillId="0" borderId="1" xfId="0" applyNumberFormat="1" applyFont="1" applyBorder="1" applyAlignment="1">
      <alignment horizontal="center" vertical="center"/>
    </xf>
    <xf numFmtId="10" fontId="15" fillId="5" borderId="0" xfId="0" applyNumberFormat="1" applyFont="1" applyFill="1" applyAlignment="1">
      <alignment horizontal="center" vertical="center"/>
    </xf>
    <xf numFmtId="167" fontId="0" fillId="0" borderId="0" xfId="0" applyNumberFormat="1"/>
    <xf numFmtId="0" fontId="4" fillId="0" borderId="0" xfId="0" applyFont="1" applyAlignment="1">
      <alignment horizontal="center"/>
    </xf>
    <xf numFmtId="168" fontId="3" fillId="0" borderId="0" xfId="0" applyNumberFormat="1" applyFont="1" applyAlignment="1">
      <alignment horizontal="left" wrapText="1"/>
    </xf>
    <xf numFmtId="168" fontId="3" fillId="0" borderId="0" xfId="0" applyNumberFormat="1" applyFont="1" applyAlignment="1">
      <alignment horizontal="left" vertical="top" wrapText="1"/>
    </xf>
    <xf numFmtId="168" fontId="3" fillId="0" borderId="0" xfId="0" applyNumberFormat="1" applyFont="1" applyAlignment="1">
      <alignment horizontal="left" vertical="center" wrapText="1"/>
    </xf>
    <xf numFmtId="168" fontId="5" fillId="0" borderId="0" xfId="0" applyNumberFormat="1" applyFont="1" applyAlignment="1">
      <alignment horizontal="left" vertical="center" wrapText="1"/>
    </xf>
    <xf numFmtId="168" fontId="8" fillId="0" borderId="0" xfId="0" applyNumberFormat="1" applyFont="1" applyAlignment="1">
      <alignment horizontal="center" vertical="center" wrapText="1"/>
    </xf>
    <xf numFmtId="167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168" fontId="3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8" fontId="3" fillId="0" borderId="1" xfId="0" applyNumberFormat="1" applyFont="1" applyBorder="1" applyAlignment="1">
      <alignment horizontal="center" vertical="center"/>
    </xf>
    <xf numFmtId="168" fontId="0" fillId="0" borderId="0" xfId="0" applyNumberFormat="1"/>
    <xf numFmtId="168" fontId="3" fillId="0" borderId="0" xfId="0" applyNumberFormat="1" applyFont="1" applyAlignment="1">
      <alignment horizontal="right" vertical="center" wrapText="1"/>
    </xf>
    <xf numFmtId="168" fontId="1" fillId="0" borderId="0" xfId="0" applyNumberFormat="1" applyFont="1" applyAlignment="1">
      <alignment horizontal="right" vertical="center" wrapText="1"/>
    </xf>
    <xf numFmtId="168" fontId="3" fillId="0" borderId="0" xfId="0" applyNumberFormat="1" applyFont="1" applyAlignment="1">
      <alignment horizontal="center"/>
    </xf>
    <xf numFmtId="168" fontId="5" fillId="0" borderId="0" xfId="0" applyNumberFormat="1" applyFont="1" applyAlignment="1">
      <alignment horizontal="left" wrapText="1"/>
    </xf>
    <xf numFmtId="168" fontId="8" fillId="0" borderId="0" xfId="0" applyNumberFormat="1" applyFont="1" applyAlignment="1">
      <alignment horizontal="center" wrapText="1"/>
    </xf>
    <xf numFmtId="0" fontId="1" fillId="0" borderId="0" xfId="0" applyFont="1"/>
    <xf numFmtId="167" fontId="1" fillId="0" borderId="0" xfId="0" applyNumberFormat="1" applyFont="1"/>
    <xf numFmtId="168" fontId="3" fillId="0" borderId="0" xfId="0" applyNumberFormat="1" applyFont="1" applyAlignment="1">
      <alignment horizontal="left" vertical="top"/>
    </xf>
    <xf numFmtId="0" fontId="7" fillId="0" borderId="0" xfId="0" applyFont="1"/>
    <xf numFmtId="167" fontId="7" fillId="0" borderId="0" xfId="0" applyNumberFormat="1" applyFont="1"/>
    <xf numFmtId="168" fontId="3" fillId="0" borderId="0" xfId="0" applyNumberFormat="1" applyFont="1" applyAlignment="1">
      <alignment horizontal="right"/>
    </xf>
    <xf numFmtId="169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"/>
    </xf>
    <xf numFmtId="168" fontId="3" fillId="0" borderId="1" xfId="0" applyNumberFormat="1" applyFont="1" applyBorder="1" applyAlignment="1">
      <alignment horizontal="left" wrapText="1"/>
    </xf>
    <xf numFmtId="168" fontId="3" fillId="0" borderId="1" xfId="0" applyNumberFormat="1" applyFont="1" applyBorder="1" applyAlignment="1">
      <alignment horizontal="center"/>
    </xf>
    <xf numFmtId="168" fontId="3" fillId="0" borderId="1" xfId="0" applyNumberFormat="1" applyFont="1" applyBorder="1" applyAlignment="1">
      <alignment horizontal="right"/>
    </xf>
    <xf numFmtId="168" fontId="3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center" wrapText="1"/>
    </xf>
    <xf numFmtId="168" fontId="4" fillId="0" borderId="0" xfId="0" applyNumberFormat="1" applyFont="1" applyAlignment="1">
      <alignment horizontal="center"/>
    </xf>
    <xf numFmtId="0" fontId="5" fillId="0" borderId="0" xfId="0" applyFont="1" applyAlignment="1">
      <alignment horizontal="left" wrapText="1"/>
    </xf>
    <xf numFmtId="0" fontId="8" fillId="0" borderId="0" xfId="0" applyFont="1" applyAlignment="1">
      <alignment horizontal="center" wrapText="1"/>
    </xf>
    <xf numFmtId="167" fontId="8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vertical="center" wrapText="1"/>
    </xf>
    <xf numFmtId="164" fontId="10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167" fontId="0" fillId="0" borderId="0" xfId="0" applyNumberFormat="1" applyAlignment="1">
      <alignment vertical="center"/>
    </xf>
    <xf numFmtId="169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168" fontId="3" fillId="0" borderId="1" xfId="0" applyNumberFormat="1" applyFont="1" applyBorder="1" applyAlignment="1">
      <alignment vertical="center"/>
    </xf>
    <xf numFmtId="164" fontId="10" fillId="0" borderId="1" xfId="0" applyNumberFormat="1" applyFont="1" applyBorder="1" applyAlignment="1">
      <alignment horizontal="center" vertical="center"/>
    </xf>
    <xf numFmtId="168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right" wrapText="1"/>
    </xf>
    <xf numFmtId="168" fontId="4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6" fontId="0" fillId="0" borderId="0" xfId="0" applyNumberFormat="1"/>
    <xf numFmtId="0" fontId="3" fillId="0" borderId="3" xfId="0" applyFont="1" applyBorder="1" applyAlignment="1">
      <alignment horizontal="left" vertical="center" wrapText="1"/>
    </xf>
    <xf numFmtId="168" fontId="4" fillId="4" borderId="0" xfId="0" applyNumberFormat="1" applyFont="1" applyFill="1" applyAlignment="1">
      <alignment horizontal="left"/>
    </xf>
    <xf numFmtId="168" fontId="4" fillId="0" borderId="0" xfId="0" applyNumberFormat="1" applyFont="1" applyAlignment="1">
      <alignment horizontal="left" vertical="center" wrapText="1"/>
    </xf>
    <xf numFmtId="168" fontId="5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168" fontId="4" fillId="4" borderId="9" xfId="0" applyNumberFormat="1" applyFont="1" applyFill="1" applyBorder="1" applyAlignment="1">
      <alignment horizontal="left"/>
    </xf>
    <xf numFmtId="168" fontId="4" fillId="0" borderId="5" xfId="0" applyNumberFormat="1" applyFont="1" applyBorder="1" applyAlignment="1">
      <alignment horizontal="left" vertical="center" wrapText="1"/>
    </xf>
    <xf numFmtId="169" fontId="3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168" fontId="3" fillId="0" borderId="0" xfId="0" applyNumberFormat="1" applyFont="1" applyAlignment="1">
      <alignment horizontal="center" wrapText="1"/>
    </xf>
    <xf numFmtId="168" fontId="3" fillId="0" borderId="0" xfId="0" applyNumberFormat="1" applyFont="1" applyAlignment="1">
      <alignment horizontal="left" vertical="top" wrapText="1"/>
    </xf>
    <xf numFmtId="168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1" fillId="0" borderId="0" xfId="0" applyFont="1"/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3" fillId="0" borderId="0" xfId="0" applyFont="1"/>
    <xf numFmtId="0" fontId="7" fillId="0" borderId="0" xfId="0" applyFont="1" applyAlignment="1">
      <alignment horizontal="left" vertical="top" wrapText="1"/>
    </xf>
    <xf numFmtId="0" fontId="5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</cellXfs>
  <cellStyles count="2">
    <cellStyle name="Normalno" xfId="0" builtinId="0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12312-5904-466F-82B0-9401F02DC682}">
  <sheetPr>
    <pageSetUpPr fitToPage="1"/>
  </sheetPr>
  <dimension ref="A1:Z53"/>
  <sheetViews>
    <sheetView zoomScale="80" zoomScaleNormal="80" zoomScaleSheetLayoutView="100" workbookViewId="0">
      <pane ySplit="1" topLeftCell="A5" activePane="bottomLeft" state="frozen"/>
      <selection pane="bottomLeft" activeCell="G44" sqref="G44"/>
    </sheetView>
  </sheetViews>
  <sheetFormatPr defaultRowHeight="14.25" x14ac:dyDescent="0.2"/>
  <cols>
    <col min="1" max="1" width="4.42578125" style="6" customWidth="1"/>
    <col min="2" max="2" width="3" style="6" customWidth="1"/>
    <col min="3" max="3" width="18.42578125" style="6" customWidth="1"/>
    <col min="4" max="4" width="5.85546875" style="6" customWidth="1"/>
    <col min="5" max="5" width="15.7109375" style="13" bestFit="1" customWidth="1"/>
    <col min="6" max="6" width="15.7109375" style="46" bestFit="1" customWidth="1"/>
    <col min="7" max="7" width="14.42578125" style="46" bestFit="1" customWidth="1"/>
    <col min="8" max="8" width="15.7109375" style="46" bestFit="1" customWidth="1"/>
    <col min="9" max="9" width="14.42578125" style="46" bestFit="1" customWidth="1"/>
    <col min="10" max="10" width="15.28515625" style="46" bestFit="1" customWidth="1"/>
    <col min="11" max="11" width="14.42578125" style="46" customWidth="1"/>
    <col min="12" max="12" width="16.42578125" style="59" bestFit="1" customWidth="1"/>
    <col min="13" max="13" width="15.7109375" style="12" bestFit="1" customWidth="1"/>
    <col min="14" max="14" width="15.7109375" style="11" bestFit="1" customWidth="1"/>
    <col min="15" max="15" width="14.42578125" style="11" bestFit="1" customWidth="1"/>
    <col min="16" max="16" width="15.7109375" style="11" bestFit="1" customWidth="1"/>
    <col min="17" max="17" width="8.85546875" style="11" bestFit="1" customWidth="1"/>
    <col min="18" max="18" width="14.5703125" style="11" bestFit="1" customWidth="1"/>
    <col min="19" max="19" width="14.42578125" style="47" bestFit="1" customWidth="1"/>
    <col min="20" max="20" width="13" style="47" bestFit="1" customWidth="1"/>
    <col min="21" max="21" width="13.5703125" style="6" bestFit="1" customWidth="1"/>
    <col min="22" max="16384" width="9.140625" style="6"/>
  </cols>
  <sheetData>
    <row r="1" spans="1:26" ht="39.75" customHeight="1" x14ac:dyDescent="0.55000000000000004">
      <c r="E1" s="39" t="s">
        <v>80</v>
      </c>
      <c r="F1" s="70" t="s">
        <v>110</v>
      </c>
      <c r="G1" s="70" t="s">
        <v>111</v>
      </c>
      <c r="H1" s="70" t="s">
        <v>101</v>
      </c>
      <c r="I1" s="70" t="s">
        <v>108</v>
      </c>
      <c r="J1" s="70" t="s">
        <v>107</v>
      </c>
      <c r="K1" s="135" t="s">
        <v>113</v>
      </c>
      <c r="L1" s="59" t="s">
        <v>103</v>
      </c>
      <c r="M1" s="38" t="s">
        <v>102</v>
      </c>
      <c r="N1" s="69" t="s">
        <v>110</v>
      </c>
      <c r="O1" s="69" t="s">
        <v>111</v>
      </c>
      <c r="P1" s="69" t="s">
        <v>109</v>
      </c>
      <c r="Q1" s="69" t="s">
        <v>79</v>
      </c>
      <c r="R1" s="69" t="s">
        <v>108</v>
      </c>
      <c r="S1" s="69" t="s">
        <v>113</v>
      </c>
      <c r="T1" s="69" t="s">
        <v>112</v>
      </c>
    </row>
    <row r="2" spans="1:26" s="33" customFormat="1" ht="15" customHeight="1" x14ac:dyDescent="0.25">
      <c r="A2" s="1" t="s">
        <v>3</v>
      </c>
      <c r="B2" s="167" t="s">
        <v>119</v>
      </c>
      <c r="C2" s="167"/>
      <c r="D2" s="167"/>
      <c r="E2" s="40"/>
      <c r="F2" s="10"/>
      <c r="G2" s="10"/>
      <c r="H2" s="10"/>
      <c r="I2" s="10"/>
      <c r="J2" s="10"/>
      <c r="K2" s="10"/>
      <c r="L2" s="71"/>
      <c r="M2" s="40"/>
      <c r="U2" s="16"/>
      <c r="V2" s="16"/>
      <c r="W2" s="16"/>
      <c r="X2" s="16"/>
      <c r="Y2" s="16"/>
      <c r="Z2" s="16"/>
    </row>
    <row r="3" spans="1:26" s="16" customFormat="1" ht="14.25" customHeight="1" x14ac:dyDescent="0.25">
      <c r="A3" s="146" t="s">
        <v>100</v>
      </c>
      <c r="B3" s="146"/>
      <c r="C3" s="146"/>
      <c r="D3" s="146"/>
      <c r="E3" s="32">
        <v>55000</v>
      </c>
      <c r="F3" s="41">
        <f>E3</f>
        <v>55000</v>
      </c>
      <c r="G3" s="41"/>
      <c r="H3" s="41"/>
      <c r="I3" s="41"/>
      <c r="J3" s="41"/>
      <c r="K3" s="41"/>
      <c r="L3" s="72">
        <f t="shared" ref="L3:L8" si="0">M3-E3</f>
        <v>0</v>
      </c>
      <c r="M3" s="31">
        <v>55000</v>
      </c>
      <c r="N3" s="11">
        <f>M3</f>
        <v>55000</v>
      </c>
      <c r="O3" s="11"/>
      <c r="P3" s="11"/>
      <c r="Q3" s="11"/>
      <c r="R3" s="11"/>
      <c r="S3" s="8"/>
      <c r="T3" s="8"/>
    </row>
    <row r="4" spans="1:26" s="16" customFormat="1" ht="14.25" customHeight="1" x14ac:dyDescent="0.25">
      <c r="A4" s="146" t="s">
        <v>99</v>
      </c>
      <c r="B4" s="146"/>
      <c r="C4" s="146"/>
      <c r="D4" s="146"/>
      <c r="E4" s="32">
        <v>32000</v>
      </c>
      <c r="F4" s="41">
        <f t="shared" ref="F4:F8" si="1">E4</f>
        <v>32000</v>
      </c>
      <c r="G4" s="41"/>
      <c r="H4" s="41"/>
      <c r="I4" s="41"/>
      <c r="J4" s="41"/>
      <c r="K4" s="41"/>
      <c r="L4" s="72">
        <f t="shared" si="0"/>
        <v>1000</v>
      </c>
      <c r="M4" s="31">
        <v>33000</v>
      </c>
      <c r="N4" s="11">
        <f t="shared" ref="N4:N8" si="2">M4</f>
        <v>33000</v>
      </c>
      <c r="O4" s="11"/>
      <c r="P4" s="11"/>
      <c r="Q4" s="11"/>
      <c r="R4" s="11"/>
      <c r="S4" s="8"/>
      <c r="T4" s="8"/>
    </row>
    <row r="5" spans="1:26" s="16" customFormat="1" ht="14.25" customHeight="1" x14ac:dyDescent="0.25">
      <c r="A5" s="146" t="s">
        <v>98</v>
      </c>
      <c r="B5" s="146"/>
      <c r="C5" s="146"/>
      <c r="D5" s="146"/>
      <c r="E5" s="32">
        <v>15000</v>
      </c>
      <c r="F5" s="41">
        <v>15000</v>
      </c>
      <c r="G5" s="41"/>
      <c r="H5" s="41"/>
      <c r="I5" s="41"/>
      <c r="J5" s="41"/>
      <c r="K5" s="41"/>
      <c r="L5" s="72">
        <f t="shared" si="0"/>
        <v>-2000</v>
      </c>
      <c r="M5" s="31">
        <v>13000</v>
      </c>
      <c r="N5" s="11">
        <f t="shared" si="2"/>
        <v>13000</v>
      </c>
      <c r="O5" s="11"/>
      <c r="P5" s="11"/>
      <c r="Q5" s="11"/>
      <c r="R5" s="11"/>
      <c r="S5" s="8"/>
      <c r="T5" s="8"/>
    </row>
    <row r="6" spans="1:26" s="16" customFormat="1" ht="14.25" customHeight="1" x14ac:dyDescent="0.25">
      <c r="A6" s="146" t="s">
        <v>97</v>
      </c>
      <c r="B6" s="146"/>
      <c r="C6" s="146"/>
      <c r="D6" s="146"/>
      <c r="E6" s="32">
        <v>15000</v>
      </c>
      <c r="F6" s="41">
        <v>15000</v>
      </c>
      <c r="G6" s="41"/>
      <c r="H6" s="41"/>
      <c r="I6" s="41"/>
      <c r="J6" s="41"/>
      <c r="K6" s="41"/>
      <c r="L6" s="72">
        <f t="shared" si="0"/>
        <v>10000</v>
      </c>
      <c r="M6" s="31">
        <v>25000</v>
      </c>
      <c r="N6" s="11">
        <f t="shared" si="2"/>
        <v>25000</v>
      </c>
      <c r="O6" s="11"/>
      <c r="P6" s="11"/>
      <c r="Q6" s="11"/>
      <c r="R6" s="11"/>
      <c r="S6" s="8"/>
      <c r="T6" s="8"/>
    </row>
    <row r="7" spans="1:26" s="16" customFormat="1" ht="14.25" customHeight="1" x14ac:dyDescent="0.25">
      <c r="A7" s="146" t="s">
        <v>96</v>
      </c>
      <c r="B7" s="146"/>
      <c r="C7" s="146"/>
      <c r="D7" s="146"/>
      <c r="E7" s="32">
        <v>40000</v>
      </c>
      <c r="F7" s="41">
        <f t="shared" si="1"/>
        <v>40000</v>
      </c>
      <c r="G7" s="41"/>
      <c r="H7" s="41"/>
      <c r="I7" s="41"/>
      <c r="J7" s="41"/>
      <c r="K7" s="41"/>
      <c r="L7" s="72">
        <f t="shared" si="0"/>
        <v>0</v>
      </c>
      <c r="M7" s="31">
        <v>40000</v>
      </c>
      <c r="N7" s="11">
        <f t="shared" si="2"/>
        <v>40000</v>
      </c>
      <c r="O7" s="11"/>
      <c r="P7" s="11"/>
      <c r="Q7" s="11"/>
      <c r="R7" s="11"/>
      <c r="S7" s="8"/>
      <c r="T7" s="8"/>
    </row>
    <row r="8" spans="1:26" s="16" customFormat="1" ht="14.25" customHeight="1" x14ac:dyDescent="0.25">
      <c r="A8" s="146" t="s">
        <v>92</v>
      </c>
      <c r="B8" s="146"/>
      <c r="C8" s="146"/>
      <c r="D8" s="146"/>
      <c r="E8" s="30">
        <v>4000</v>
      </c>
      <c r="F8" s="42">
        <f t="shared" si="1"/>
        <v>4000</v>
      </c>
      <c r="G8" s="42"/>
      <c r="H8" s="42"/>
      <c r="I8" s="42"/>
      <c r="J8" s="42"/>
      <c r="K8" s="42"/>
      <c r="L8" s="73">
        <f t="shared" si="0"/>
        <v>0</v>
      </c>
      <c r="M8" s="29">
        <v>4000</v>
      </c>
      <c r="N8" s="11">
        <f t="shared" si="2"/>
        <v>4000</v>
      </c>
      <c r="O8" s="11"/>
      <c r="P8" s="11"/>
      <c r="Q8" s="11"/>
      <c r="R8" s="11"/>
      <c r="S8" s="8"/>
      <c r="T8" s="8"/>
    </row>
    <row r="9" spans="1:26" ht="18" customHeight="1" x14ac:dyDescent="0.25">
      <c r="A9" s="2"/>
      <c r="B9" s="3"/>
      <c r="C9" s="4" t="s">
        <v>4</v>
      </c>
      <c r="D9" s="5"/>
      <c r="E9" s="28">
        <f>SUM(E3+E4+E5+E6+E7+E8)</f>
        <v>161000</v>
      </c>
      <c r="F9" s="43"/>
      <c r="G9" s="43"/>
      <c r="H9" s="43"/>
      <c r="I9" s="43"/>
      <c r="J9" s="43"/>
      <c r="K9" s="43"/>
      <c r="L9" s="72"/>
      <c r="M9" s="66">
        <f>M8+M7+M6+M5+M4+M3</f>
        <v>170000</v>
      </c>
      <c r="N9" s="67"/>
      <c r="O9" s="67"/>
      <c r="P9" s="67"/>
      <c r="Q9" s="67"/>
      <c r="R9" s="67"/>
      <c r="S9" s="67"/>
      <c r="T9" s="67"/>
    </row>
    <row r="10" spans="1:26" s="33" customFormat="1" ht="15" x14ac:dyDescent="0.25">
      <c r="A10" s="1" t="s">
        <v>6</v>
      </c>
      <c r="B10" s="167" t="s">
        <v>120</v>
      </c>
      <c r="C10" s="167"/>
      <c r="D10" s="167"/>
      <c r="E10" s="40"/>
      <c r="F10" s="10"/>
      <c r="G10" s="10"/>
      <c r="H10" s="10"/>
      <c r="I10" s="10"/>
      <c r="J10" s="10"/>
      <c r="K10" s="10"/>
      <c r="L10" s="71"/>
      <c r="M10" s="40"/>
      <c r="N10" s="34"/>
      <c r="O10" s="34"/>
      <c r="P10" s="34"/>
      <c r="Q10" s="34"/>
      <c r="R10" s="34"/>
      <c r="S10" s="34"/>
      <c r="T10" s="34"/>
      <c r="U10" s="16"/>
      <c r="V10" s="16"/>
      <c r="W10" s="16"/>
      <c r="X10" s="16"/>
      <c r="Y10" s="16"/>
      <c r="Z10" s="16"/>
    </row>
    <row r="11" spans="1:26" s="16" customFormat="1" x14ac:dyDescent="0.25">
      <c r="A11" s="146" t="s">
        <v>95</v>
      </c>
      <c r="B11" s="146"/>
      <c r="C11" s="146"/>
      <c r="D11" s="146"/>
      <c r="E11" s="32">
        <v>15000</v>
      </c>
      <c r="F11" s="41">
        <v>15000</v>
      </c>
      <c r="G11" s="41"/>
      <c r="H11" s="41"/>
      <c r="I11" s="41"/>
      <c r="J11" s="41"/>
      <c r="K11" s="41"/>
      <c r="L11" s="72">
        <f>M11-E11</f>
        <v>0</v>
      </c>
      <c r="M11" s="31">
        <v>15000</v>
      </c>
      <c r="N11" s="11">
        <f>M11</f>
        <v>15000</v>
      </c>
      <c r="Q11" s="11"/>
      <c r="S11" s="8"/>
      <c r="T11" s="8"/>
    </row>
    <row r="12" spans="1:26" s="16" customFormat="1" x14ac:dyDescent="0.25">
      <c r="A12" s="146" t="s">
        <v>94</v>
      </c>
      <c r="B12" s="146"/>
      <c r="C12" s="146"/>
      <c r="D12" s="146"/>
      <c r="E12" s="30">
        <v>35000</v>
      </c>
      <c r="F12" s="42"/>
      <c r="G12" s="42"/>
      <c r="H12" s="42">
        <v>35000</v>
      </c>
      <c r="I12" s="42"/>
      <c r="J12" s="42"/>
      <c r="K12" s="42"/>
      <c r="L12" s="73">
        <f>M12-E12</f>
        <v>0</v>
      </c>
      <c r="M12" s="29">
        <v>35000</v>
      </c>
      <c r="N12" s="11"/>
      <c r="O12" s="11"/>
      <c r="P12" s="11">
        <v>35000</v>
      </c>
      <c r="Q12" s="11"/>
      <c r="R12" s="11"/>
      <c r="S12" s="8"/>
      <c r="T12" s="8"/>
    </row>
    <row r="13" spans="1:26" ht="18" customHeight="1" x14ac:dyDescent="0.25">
      <c r="A13" s="2"/>
      <c r="B13" s="3"/>
      <c r="C13" s="4" t="s">
        <v>4</v>
      </c>
      <c r="D13" s="5"/>
      <c r="E13" s="28">
        <f>E11+E12</f>
        <v>50000</v>
      </c>
      <c r="F13" s="43"/>
      <c r="G13" s="43"/>
      <c r="H13" s="43"/>
      <c r="I13" s="43"/>
      <c r="J13" s="43"/>
      <c r="K13" s="43"/>
      <c r="L13" s="72"/>
      <c r="M13" s="66">
        <f>M11+M12</f>
        <v>50000</v>
      </c>
      <c r="N13" s="67"/>
      <c r="O13" s="67"/>
      <c r="P13" s="67"/>
      <c r="Q13" s="67"/>
      <c r="R13" s="67"/>
      <c r="S13" s="67"/>
      <c r="T13" s="67"/>
    </row>
    <row r="14" spans="1:26" s="33" customFormat="1" ht="15" customHeight="1" x14ac:dyDescent="0.25">
      <c r="A14" s="1" t="s">
        <v>8</v>
      </c>
      <c r="B14" s="167" t="s">
        <v>121</v>
      </c>
      <c r="C14" s="167"/>
      <c r="D14" s="167"/>
      <c r="E14" s="40"/>
      <c r="F14" s="10"/>
      <c r="G14" s="10"/>
      <c r="H14" s="10"/>
      <c r="I14" s="10"/>
      <c r="J14" s="10"/>
      <c r="K14" s="10"/>
      <c r="L14" s="71"/>
      <c r="M14" s="40"/>
      <c r="N14" s="34"/>
      <c r="O14" s="34"/>
      <c r="P14" s="34"/>
      <c r="Q14" s="34"/>
      <c r="R14" s="34"/>
      <c r="S14" s="34"/>
      <c r="T14" s="34"/>
      <c r="U14" s="16"/>
      <c r="V14" s="16"/>
      <c r="W14" s="16"/>
      <c r="X14" s="16"/>
      <c r="Y14" s="16"/>
      <c r="Z14" s="16"/>
    </row>
    <row r="15" spans="1:26" s="16" customFormat="1" x14ac:dyDescent="0.25">
      <c r="A15" s="162"/>
      <c r="B15" s="162"/>
      <c r="C15" s="162"/>
      <c r="D15" s="162"/>
      <c r="E15" s="30">
        <v>30000</v>
      </c>
      <c r="G15" s="42"/>
      <c r="H15" s="42"/>
      <c r="I15" s="42">
        <v>30000</v>
      </c>
      <c r="J15" s="42"/>
      <c r="K15" s="42"/>
      <c r="L15" s="73">
        <f>M15-E15</f>
        <v>0</v>
      </c>
      <c r="M15" s="29">
        <v>30000</v>
      </c>
      <c r="N15" s="11">
        <v>26600</v>
      </c>
      <c r="O15" s="11"/>
      <c r="P15" s="11"/>
      <c r="Q15" s="11"/>
      <c r="R15" s="11">
        <v>3400</v>
      </c>
      <c r="S15" s="8"/>
      <c r="T15" s="8"/>
    </row>
    <row r="16" spans="1:26" ht="15" x14ac:dyDescent="0.25">
      <c r="A16" s="2"/>
      <c r="B16" s="3"/>
      <c r="C16" s="4" t="s">
        <v>4</v>
      </c>
      <c r="D16" s="5"/>
      <c r="E16" s="28">
        <f>E15</f>
        <v>30000</v>
      </c>
      <c r="F16" s="43"/>
      <c r="G16" s="43"/>
      <c r="H16" s="43"/>
      <c r="I16" s="43"/>
      <c r="J16" s="43"/>
      <c r="K16" s="43"/>
      <c r="L16" s="72"/>
      <c r="M16" s="68">
        <f>M15</f>
        <v>30000</v>
      </c>
      <c r="N16" s="67"/>
      <c r="O16" s="67"/>
      <c r="P16" s="67"/>
      <c r="Q16" s="67"/>
      <c r="R16" s="67"/>
      <c r="S16" s="67"/>
      <c r="T16" s="67"/>
    </row>
    <row r="17" spans="1:26" s="33" customFormat="1" ht="15" customHeight="1" x14ac:dyDescent="0.25">
      <c r="A17" s="1" t="s">
        <v>9</v>
      </c>
      <c r="B17" s="167" t="s">
        <v>122</v>
      </c>
      <c r="C17" s="167"/>
      <c r="D17" s="167"/>
      <c r="E17" s="40"/>
      <c r="F17" s="10"/>
      <c r="G17" s="10"/>
      <c r="H17" s="10"/>
      <c r="I17" s="10"/>
      <c r="J17" s="10"/>
      <c r="K17" s="10"/>
      <c r="L17" s="71"/>
      <c r="M17" s="40"/>
      <c r="N17" s="34"/>
      <c r="O17" s="34"/>
      <c r="P17" s="34"/>
      <c r="Q17" s="34"/>
      <c r="R17" s="34"/>
      <c r="S17" s="34"/>
      <c r="T17" s="34"/>
      <c r="U17" s="16"/>
      <c r="V17" s="16"/>
      <c r="W17" s="16"/>
      <c r="X17" s="16"/>
      <c r="Y17" s="16"/>
      <c r="Z17" s="16"/>
    </row>
    <row r="18" spans="1:26" s="16" customFormat="1" x14ac:dyDescent="0.25">
      <c r="A18" s="146" t="s">
        <v>93</v>
      </c>
      <c r="B18" s="146"/>
      <c r="C18" s="146"/>
      <c r="D18" s="146"/>
      <c r="E18" s="32">
        <v>32100</v>
      </c>
      <c r="F18" s="41">
        <f>E18</f>
        <v>32100</v>
      </c>
      <c r="G18" s="41"/>
      <c r="H18" s="41"/>
      <c r="I18" s="41"/>
      <c r="J18" s="41"/>
      <c r="K18" s="41"/>
      <c r="L18" s="72">
        <f>M18-E18</f>
        <v>900</v>
      </c>
      <c r="M18" s="31">
        <v>33000</v>
      </c>
      <c r="N18" s="11">
        <v>33000</v>
      </c>
      <c r="O18" s="11"/>
      <c r="P18" s="11"/>
      <c r="Q18" s="11"/>
      <c r="R18" s="11"/>
      <c r="S18" s="8"/>
      <c r="T18" s="8"/>
    </row>
    <row r="19" spans="1:26" s="16" customFormat="1" x14ac:dyDescent="0.25">
      <c r="A19" s="146" t="s">
        <v>92</v>
      </c>
      <c r="B19" s="146"/>
      <c r="C19" s="146"/>
      <c r="D19" s="146"/>
      <c r="E19" s="32">
        <v>3100</v>
      </c>
      <c r="F19" s="41">
        <f t="shared" ref="F19" si="3">E19</f>
        <v>3100</v>
      </c>
      <c r="G19" s="41"/>
      <c r="H19" s="41"/>
      <c r="I19" s="41"/>
      <c r="J19" s="41"/>
      <c r="K19" s="41"/>
      <c r="L19" s="72">
        <f>M19-E19</f>
        <v>0</v>
      </c>
      <c r="M19" s="31">
        <v>3100</v>
      </c>
      <c r="N19" s="11">
        <v>3100</v>
      </c>
      <c r="O19" s="11"/>
      <c r="P19" s="11"/>
      <c r="Q19" s="11"/>
      <c r="R19" s="11"/>
      <c r="S19" s="8"/>
      <c r="T19" s="8"/>
    </row>
    <row r="20" spans="1:26" s="16" customFormat="1" x14ac:dyDescent="0.25">
      <c r="A20" s="146" t="s">
        <v>91</v>
      </c>
      <c r="B20" s="146"/>
      <c r="C20" s="146"/>
      <c r="D20" s="146"/>
      <c r="E20" s="30">
        <v>10000</v>
      </c>
      <c r="F20" s="41"/>
      <c r="G20" s="41"/>
      <c r="H20" s="42">
        <v>10000</v>
      </c>
      <c r="I20" s="42"/>
      <c r="J20" s="42"/>
      <c r="K20" s="42"/>
      <c r="L20" s="73">
        <f>M20-E20</f>
        <v>0</v>
      </c>
      <c r="M20" s="29">
        <v>10000</v>
      </c>
      <c r="N20" s="11"/>
      <c r="O20" s="11"/>
      <c r="P20" s="11">
        <v>10000</v>
      </c>
      <c r="Q20" s="11"/>
      <c r="R20" s="11"/>
      <c r="S20" s="8"/>
      <c r="T20" s="8"/>
    </row>
    <row r="21" spans="1:26" ht="18" customHeight="1" x14ac:dyDescent="0.25">
      <c r="A21" s="2"/>
      <c r="B21" s="3"/>
      <c r="C21" s="4" t="s">
        <v>4</v>
      </c>
      <c r="D21" s="5"/>
      <c r="E21" s="28">
        <f>E18+E19+E20</f>
        <v>45200</v>
      </c>
      <c r="F21" s="43"/>
      <c r="G21" s="43"/>
      <c r="H21" s="43"/>
      <c r="I21" s="43"/>
      <c r="J21" s="43"/>
      <c r="K21" s="43"/>
      <c r="L21" s="72"/>
      <c r="M21" s="68">
        <f>M18+M19+M20</f>
        <v>46100</v>
      </c>
      <c r="N21" s="67"/>
      <c r="O21" s="67"/>
      <c r="P21" s="67"/>
      <c r="Q21" s="67"/>
      <c r="R21" s="67"/>
      <c r="S21" s="67"/>
      <c r="T21" s="67"/>
    </row>
    <row r="22" spans="1:26" s="37" customFormat="1" ht="15.75" customHeight="1" x14ac:dyDescent="0.2">
      <c r="A22" s="1" t="s">
        <v>27</v>
      </c>
      <c r="B22" s="167" t="s">
        <v>123</v>
      </c>
      <c r="C22" s="167"/>
      <c r="D22" s="167"/>
      <c r="E22" s="40"/>
      <c r="F22" s="10"/>
      <c r="G22" s="10"/>
      <c r="H22" s="10"/>
      <c r="I22" s="10"/>
      <c r="J22" s="10"/>
      <c r="K22" s="10"/>
      <c r="L22" s="71"/>
      <c r="M22" s="40"/>
      <c r="N22" s="34"/>
      <c r="O22" s="34"/>
      <c r="P22" s="34"/>
      <c r="Q22" s="34"/>
      <c r="R22" s="34"/>
      <c r="S22" s="34"/>
      <c r="T22" s="34"/>
      <c r="U22" s="6"/>
      <c r="V22" s="6"/>
      <c r="W22" s="6"/>
      <c r="X22" s="6"/>
      <c r="Y22" s="6"/>
      <c r="Z22" s="6"/>
    </row>
    <row r="23" spans="1:26" s="16" customFormat="1" x14ac:dyDescent="0.25">
      <c r="A23" s="146" t="s">
        <v>90</v>
      </c>
      <c r="B23" s="146"/>
      <c r="C23" s="146"/>
      <c r="D23" s="146"/>
      <c r="E23" s="32">
        <v>12000</v>
      </c>
      <c r="F23" s="41">
        <f>E23</f>
        <v>12000</v>
      </c>
      <c r="G23" s="41"/>
      <c r="H23" s="41"/>
      <c r="I23" s="41"/>
      <c r="J23" s="41"/>
      <c r="K23" s="41"/>
      <c r="L23" s="72">
        <f>M23-E23</f>
        <v>1750</v>
      </c>
      <c r="M23" s="31">
        <v>13750</v>
      </c>
      <c r="N23" s="11">
        <v>13750</v>
      </c>
      <c r="O23" s="11"/>
      <c r="P23" s="11"/>
      <c r="Q23" s="11"/>
      <c r="R23" s="11"/>
      <c r="S23" s="8"/>
      <c r="T23" s="8"/>
    </row>
    <row r="24" spans="1:26" s="16" customFormat="1" x14ac:dyDescent="0.25">
      <c r="A24" s="164" t="s">
        <v>89</v>
      </c>
      <c r="B24" s="164"/>
      <c r="C24" s="164"/>
      <c r="D24" s="164"/>
      <c r="E24" s="32">
        <v>30000</v>
      </c>
      <c r="F24" s="41"/>
      <c r="G24" s="41"/>
      <c r="H24" s="41"/>
      <c r="I24" s="41"/>
      <c r="J24" s="41"/>
      <c r="K24" s="41">
        <v>30000</v>
      </c>
      <c r="L24" s="72">
        <f>M24-E24</f>
        <v>5000</v>
      </c>
      <c r="M24" s="31">
        <v>35000</v>
      </c>
      <c r="N24" s="11"/>
      <c r="O24" s="11"/>
      <c r="P24" s="11"/>
      <c r="Q24" s="11"/>
      <c r="R24" s="11"/>
      <c r="S24" s="8">
        <v>35000</v>
      </c>
      <c r="T24" s="8"/>
    </row>
    <row r="25" spans="1:26" s="16" customFormat="1" x14ac:dyDescent="0.25">
      <c r="A25" s="146" t="s">
        <v>88</v>
      </c>
      <c r="B25" s="146"/>
      <c r="C25" s="146"/>
      <c r="D25" s="146"/>
      <c r="E25" s="32">
        <v>18000</v>
      </c>
      <c r="F25" s="41">
        <f>E25</f>
        <v>18000</v>
      </c>
      <c r="G25" s="41"/>
      <c r="H25" s="41"/>
      <c r="I25" s="41"/>
      <c r="J25" s="41"/>
      <c r="K25" s="41"/>
      <c r="L25" s="72">
        <f>M25-E25</f>
        <v>6000</v>
      </c>
      <c r="M25" s="31">
        <v>24000</v>
      </c>
      <c r="N25" s="11">
        <f>M25</f>
        <v>24000</v>
      </c>
      <c r="O25" s="11"/>
      <c r="P25" s="11"/>
      <c r="Q25" s="11"/>
      <c r="R25" s="11"/>
      <c r="S25" s="8"/>
      <c r="T25" s="8"/>
    </row>
    <row r="26" spans="1:26" s="9" customFormat="1" ht="15" x14ac:dyDescent="0.25">
      <c r="A26" s="146" t="s">
        <v>87</v>
      </c>
      <c r="B26" s="146"/>
      <c r="C26" s="146"/>
      <c r="D26" s="146"/>
      <c r="E26" s="32">
        <v>5000</v>
      </c>
      <c r="F26" s="41">
        <f>E26</f>
        <v>5000</v>
      </c>
      <c r="G26" s="41"/>
      <c r="H26" s="41"/>
      <c r="I26" s="41"/>
      <c r="J26" s="41"/>
      <c r="K26" s="41"/>
      <c r="L26" s="72">
        <f>M26-E26</f>
        <v>0</v>
      </c>
      <c r="M26" s="31">
        <v>5000</v>
      </c>
      <c r="N26" s="11">
        <v>5000</v>
      </c>
      <c r="O26" s="36"/>
      <c r="P26" s="36"/>
      <c r="Q26" s="36"/>
      <c r="R26" s="36"/>
    </row>
    <row r="27" spans="1:26" s="16" customFormat="1" x14ac:dyDescent="0.25">
      <c r="A27" s="164" t="s">
        <v>86</v>
      </c>
      <c r="B27" s="164"/>
      <c r="C27" s="164"/>
      <c r="D27" s="164"/>
      <c r="E27" s="30">
        <v>2500</v>
      </c>
      <c r="F27" s="42"/>
      <c r="G27" s="42"/>
      <c r="H27" s="42">
        <f>E27</f>
        <v>2500</v>
      </c>
      <c r="I27" s="42"/>
      <c r="J27" s="42"/>
      <c r="K27" s="42"/>
      <c r="L27" s="73">
        <f>M27-E27</f>
        <v>0</v>
      </c>
      <c r="M27" s="29">
        <v>2500</v>
      </c>
      <c r="N27" s="11"/>
      <c r="O27" s="11"/>
      <c r="P27" s="11">
        <f>M27</f>
        <v>2500</v>
      </c>
      <c r="Q27" s="11"/>
      <c r="R27" s="11"/>
      <c r="S27" s="8"/>
      <c r="T27" s="8"/>
    </row>
    <row r="28" spans="1:26" s="16" customFormat="1" ht="15" x14ac:dyDescent="0.25">
      <c r="A28" s="2"/>
      <c r="B28" s="3"/>
      <c r="C28" s="4" t="s">
        <v>4</v>
      </c>
      <c r="D28" s="5"/>
      <c r="E28" s="28">
        <f>E27+E25+E24+E23+E26</f>
        <v>67500</v>
      </c>
      <c r="F28" s="43"/>
      <c r="G28" s="43"/>
      <c r="H28" s="43"/>
      <c r="I28" s="43"/>
      <c r="J28" s="43"/>
      <c r="K28" s="43"/>
      <c r="L28" s="72"/>
      <c r="M28" s="66">
        <f>M27+M25+M24+M23+M26</f>
        <v>80250</v>
      </c>
      <c r="N28" s="67"/>
      <c r="O28" s="67"/>
      <c r="P28" s="67"/>
      <c r="Q28" s="67"/>
      <c r="R28" s="67"/>
      <c r="S28" s="67"/>
      <c r="T28" s="67"/>
    </row>
    <row r="29" spans="1:26" s="33" customFormat="1" ht="15" customHeight="1" x14ac:dyDescent="0.25">
      <c r="A29" s="1" t="s">
        <v>31</v>
      </c>
      <c r="B29" s="167" t="s">
        <v>28</v>
      </c>
      <c r="C29" s="167"/>
      <c r="D29" s="167"/>
      <c r="E29" s="40"/>
      <c r="F29" s="10"/>
      <c r="G29" s="10"/>
      <c r="H29" s="10"/>
      <c r="I29" s="10"/>
      <c r="J29" s="10"/>
      <c r="K29" s="10"/>
      <c r="L29" s="71"/>
      <c r="M29" s="40"/>
      <c r="N29" s="34"/>
      <c r="O29" s="34"/>
      <c r="P29" s="34"/>
      <c r="Q29" s="34"/>
      <c r="R29" s="34"/>
      <c r="S29" s="34"/>
      <c r="T29" s="34"/>
      <c r="U29" s="16"/>
      <c r="V29" s="16"/>
      <c r="W29" s="16"/>
      <c r="X29" s="16"/>
      <c r="Y29" s="16"/>
      <c r="Z29" s="16"/>
    </row>
    <row r="30" spans="1:26" s="16" customFormat="1" x14ac:dyDescent="0.25">
      <c r="A30" s="146" t="s">
        <v>85</v>
      </c>
      <c r="B30" s="146"/>
      <c r="C30" s="146"/>
      <c r="D30" s="146"/>
      <c r="E30" s="32">
        <v>20000</v>
      </c>
      <c r="F30" s="41"/>
      <c r="G30" s="41">
        <v>20000</v>
      </c>
      <c r="H30" s="41"/>
      <c r="I30" s="41"/>
      <c r="J30" s="41"/>
      <c r="K30" s="41"/>
      <c r="L30" s="72">
        <f>M30-E30</f>
        <v>7000</v>
      </c>
      <c r="M30" s="31">
        <v>27000</v>
      </c>
      <c r="N30" s="11"/>
      <c r="O30" s="11">
        <v>19600</v>
      </c>
      <c r="P30" s="11">
        <v>7400</v>
      </c>
      <c r="Q30" s="11"/>
      <c r="R30" s="11"/>
      <c r="S30" s="8"/>
      <c r="T30" s="8"/>
    </row>
    <row r="31" spans="1:26" s="16" customFormat="1" x14ac:dyDescent="0.25">
      <c r="A31" s="146" t="s">
        <v>84</v>
      </c>
      <c r="B31" s="146"/>
      <c r="C31" s="146"/>
      <c r="D31" s="146"/>
      <c r="E31" s="30">
        <v>3000</v>
      </c>
      <c r="F31" s="42"/>
      <c r="G31" s="42">
        <v>3000</v>
      </c>
      <c r="H31" s="42"/>
      <c r="I31" s="42"/>
      <c r="J31" s="42"/>
      <c r="K31" s="42"/>
      <c r="L31" s="73">
        <f>M31-E31</f>
        <v>0</v>
      </c>
      <c r="M31" s="29">
        <v>3000</v>
      </c>
      <c r="N31" s="11"/>
      <c r="O31" s="11">
        <v>3000</v>
      </c>
      <c r="P31" s="11"/>
      <c r="Q31" s="11"/>
      <c r="R31" s="11"/>
      <c r="S31" s="8"/>
      <c r="T31" s="8"/>
    </row>
    <row r="32" spans="1:26" s="16" customFormat="1" x14ac:dyDescent="0.25">
      <c r="A32" s="146" t="s">
        <v>118</v>
      </c>
      <c r="B32" s="146"/>
      <c r="C32" s="146"/>
      <c r="D32" s="146"/>
      <c r="E32" s="30">
        <v>20000</v>
      </c>
      <c r="F32" s="42"/>
      <c r="G32" s="42">
        <v>12900</v>
      </c>
      <c r="H32" s="42">
        <v>7100</v>
      </c>
      <c r="I32" s="42"/>
      <c r="J32" s="42"/>
      <c r="K32" s="42"/>
      <c r="L32" s="73">
        <f>M32-E32</f>
        <v>10000</v>
      </c>
      <c r="M32" s="29">
        <v>30000</v>
      </c>
      <c r="N32" s="11"/>
      <c r="O32" s="11">
        <v>13300</v>
      </c>
      <c r="P32" s="11">
        <v>16700</v>
      </c>
      <c r="Q32" s="11"/>
      <c r="R32" s="11"/>
      <c r="S32" s="8"/>
      <c r="T32" s="8"/>
    </row>
    <row r="33" spans="1:26" s="16" customFormat="1" ht="15" x14ac:dyDescent="0.25">
      <c r="A33" s="2"/>
      <c r="B33" s="3"/>
      <c r="C33" s="4" t="s">
        <v>4</v>
      </c>
      <c r="D33" s="5"/>
      <c r="E33" s="28">
        <f>SUM(E30:E32)</f>
        <v>43000</v>
      </c>
      <c r="F33" s="43"/>
      <c r="G33" s="43"/>
      <c r="H33" s="43"/>
      <c r="I33" s="43"/>
      <c r="J33" s="43"/>
      <c r="K33" s="43"/>
      <c r="L33" s="72"/>
      <c r="M33" s="66">
        <f>SUM(M30:M32)</f>
        <v>60000</v>
      </c>
      <c r="N33" s="67"/>
      <c r="O33" s="67"/>
      <c r="P33" s="67"/>
      <c r="Q33" s="67"/>
      <c r="R33" s="67"/>
      <c r="S33" s="67"/>
      <c r="T33" s="67"/>
    </row>
    <row r="34" spans="1:26" s="33" customFormat="1" ht="15" customHeight="1" x14ac:dyDescent="0.25">
      <c r="A34" s="1" t="s">
        <v>32</v>
      </c>
      <c r="B34" s="167" t="s">
        <v>124</v>
      </c>
      <c r="C34" s="167"/>
      <c r="D34" s="167"/>
      <c r="E34" s="40"/>
      <c r="F34" s="10"/>
      <c r="G34" s="10"/>
      <c r="H34" s="10"/>
      <c r="I34" s="10"/>
      <c r="J34" s="10"/>
      <c r="K34" s="10"/>
      <c r="L34" s="71"/>
      <c r="M34" s="40"/>
      <c r="N34" s="34"/>
      <c r="O34" s="34"/>
      <c r="P34" s="34"/>
      <c r="Q34" s="34"/>
      <c r="R34" s="34"/>
      <c r="S34" s="34"/>
      <c r="T34" s="34"/>
      <c r="U34" s="16"/>
      <c r="V34" s="16"/>
      <c r="W34" s="16"/>
      <c r="X34" s="16"/>
      <c r="Y34" s="16"/>
      <c r="Z34" s="16"/>
    </row>
    <row r="35" spans="1:26" x14ac:dyDescent="0.2">
      <c r="A35" s="146" t="s">
        <v>83</v>
      </c>
      <c r="B35" s="146"/>
      <c r="C35" s="146"/>
      <c r="D35" s="146"/>
      <c r="E35" s="32">
        <v>55000</v>
      </c>
      <c r="F35" s="41">
        <f>E35</f>
        <v>55000</v>
      </c>
      <c r="G35" s="41"/>
      <c r="H35" s="41"/>
      <c r="I35" s="41"/>
      <c r="J35" s="41"/>
      <c r="K35" s="41"/>
      <c r="L35" s="72">
        <f>M35-E35</f>
        <v>10000</v>
      </c>
      <c r="M35" s="31">
        <v>65000</v>
      </c>
      <c r="N35" s="11">
        <f>M35</f>
        <v>65000</v>
      </c>
    </row>
    <row r="36" spans="1:26" ht="15.75" customHeight="1" x14ac:dyDescent="0.2">
      <c r="A36" s="146" t="s">
        <v>82</v>
      </c>
      <c r="B36" s="146"/>
      <c r="C36" s="146"/>
      <c r="D36" s="146"/>
      <c r="E36" s="30">
        <v>5300</v>
      </c>
      <c r="F36" s="42"/>
      <c r="G36" s="42"/>
      <c r="H36" s="42"/>
      <c r="I36" s="42"/>
      <c r="J36" s="42">
        <v>5300</v>
      </c>
      <c r="K36" s="42"/>
      <c r="L36" s="73">
        <f>M36-E36</f>
        <v>0</v>
      </c>
      <c r="M36" s="35">
        <v>5300</v>
      </c>
      <c r="T36" s="47">
        <v>5300</v>
      </c>
    </row>
    <row r="37" spans="1:26" s="16" customFormat="1" ht="15" x14ac:dyDescent="0.25">
      <c r="A37" s="2"/>
      <c r="B37" s="3"/>
      <c r="C37" s="4" t="s">
        <v>4</v>
      </c>
      <c r="D37" s="5"/>
      <c r="E37" s="28">
        <f>E35+E36</f>
        <v>60300</v>
      </c>
      <c r="F37" s="43"/>
      <c r="G37" s="43"/>
      <c r="H37" s="43"/>
      <c r="I37" s="43"/>
      <c r="J37" s="43"/>
      <c r="K37" s="43"/>
      <c r="L37" s="72"/>
      <c r="M37" s="66">
        <f>M35+M36</f>
        <v>70300</v>
      </c>
      <c r="N37" s="67"/>
      <c r="O37" s="67"/>
      <c r="P37" s="67"/>
      <c r="Q37" s="67"/>
      <c r="R37" s="67"/>
      <c r="S37" s="67"/>
      <c r="T37" s="67"/>
    </row>
    <row r="38" spans="1:26" s="33" customFormat="1" ht="15" customHeight="1" x14ac:dyDescent="0.25">
      <c r="A38" s="1" t="s">
        <v>33</v>
      </c>
      <c r="B38" s="167" t="s">
        <v>125</v>
      </c>
      <c r="C38" s="167"/>
      <c r="D38" s="167"/>
      <c r="E38" s="40"/>
      <c r="F38" s="10"/>
      <c r="G38" s="10"/>
      <c r="H38" s="10"/>
      <c r="I38" s="10"/>
      <c r="J38" s="10"/>
      <c r="K38" s="10"/>
      <c r="L38" s="71"/>
      <c r="M38" s="40"/>
      <c r="N38" s="34"/>
      <c r="O38" s="34"/>
      <c r="P38" s="34"/>
      <c r="Q38" s="34"/>
      <c r="R38" s="34"/>
      <c r="S38" s="34"/>
      <c r="T38" s="34"/>
      <c r="U38" s="16"/>
      <c r="V38" s="16"/>
      <c r="W38" s="16"/>
      <c r="X38" s="16"/>
      <c r="Y38" s="16"/>
      <c r="Z38" s="16"/>
    </row>
    <row r="39" spans="1:26" s="16" customFormat="1" x14ac:dyDescent="0.25">
      <c r="A39" s="146" t="s">
        <v>104</v>
      </c>
      <c r="B39" s="146"/>
      <c r="C39" s="146"/>
      <c r="D39" s="146"/>
      <c r="E39" s="32">
        <v>30000</v>
      </c>
      <c r="F39" s="41"/>
      <c r="G39" s="41"/>
      <c r="H39" s="41">
        <f>E39</f>
        <v>30000</v>
      </c>
      <c r="I39" s="41"/>
      <c r="J39" s="41"/>
      <c r="K39" s="41"/>
      <c r="L39" s="72">
        <f>M39-E39</f>
        <v>0</v>
      </c>
      <c r="M39" s="31">
        <v>30000</v>
      </c>
      <c r="N39" s="11"/>
      <c r="O39" s="11"/>
      <c r="P39" s="11">
        <f>M39</f>
        <v>30000</v>
      </c>
      <c r="Q39" s="11"/>
      <c r="R39" s="11"/>
      <c r="S39" s="8"/>
      <c r="T39" s="8"/>
    </row>
    <row r="40" spans="1:26" x14ac:dyDescent="0.2">
      <c r="A40" s="146" t="s">
        <v>105</v>
      </c>
      <c r="B40" s="146"/>
      <c r="C40" s="146"/>
      <c r="D40" s="146"/>
      <c r="E40" s="32">
        <v>60000</v>
      </c>
      <c r="F40" s="41"/>
      <c r="G40" s="41"/>
      <c r="H40" s="41">
        <f>E40</f>
        <v>60000</v>
      </c>
      <c r="I40" s="41"/>
      <c r="J40" s="41"/>
      <c r="K40" s="41"/>
      <c r="L40" s="72">
        <f>M40-E40</f>
        <v>20000</v>
      </c>
      <c r="M40" s="31">
        <v>80000</v>
      </c>
      <c r="P40" s="11">
        <f>M40</f>
        <v>80000</v>
      </c>
    </row>
    <row r="41" spans="1:26" x14ac:dyDescent="0.2">
      <c r="A41" s="146" t="s">
        <v>106</v>
      </c>
      <c r="B41" s="146"/>
      <c r="C41" s="146"/>
      <c r="D41" s="146"/>
      <c r="E41" s="30">
        <v>113570</v>
      </c>
      <c r="F41" s="42"/>
      <c r="G41" s="42"/>
      <c r="H41" s="42">
        <v>113570</v>
      </c>
      <c r="I41" s="42"/>
      <c r="J41" s="42"/>
      <c r="K41" s="42"/>
      <c r="L41" s="73">
        <f>M41-E41</f>
        <v>0</v>
      </c>
      <c r="M41" s="29">
        <v>113570</v>
      </c>
      <c r="P41" s="11">
        <f>M41</f>
        <v>113570</v>
      </c>
    </row>
    <row r="42" spans="1:26" ht="14.25" customHeight="1" x14ac:dyDescent="0.25">
      <c r="A42" s="2"/>
      <c r="B42" s="3"/>
      <c r="C42" s="4" t="s">
        <v>4</v>
      </c>
      <c r="D42" s="5"/>
      <c r="E42" s="28">
        <f>E39+E40+E41</f>
        <v>203570</v>
      </c>
      <c r="F42" s="43"/>
      <c r="G42" s="43"/>
      <c r="H42" s="43"/>
      <c r="I42" s="43"/>
      <c r="J42" s="43"/>
      <c r="K42" s="43"/>
      <c r="L42" s="72"/>
      <c r="M42" s="68">
        <f>M39+M40+M41</f>
        <v>223570</v>
      </c>
      <c r="N42" s="67"/>
      <c r="O42" s="67"/>
      <c r="P42" s="67"/>
      <c r="Q42" s="67"/>
      <c r="R42" s="67"/>
      <c r="S42" s="67"/>
      <c r="T42" s="67"/>
    </row>
    <row r="43" spans="1:26" s="56" customFormat="1" ht="15.75" thickBot="1" x14ac:dyDescent="0.3">
      <c r="A43" s="48"/>
      <c r="B43" s="49"/>
      <c r="C43" s="50"/>
      <c r="D43" s="51"/>
      <c r="E43" s="52"/>
      <c r="F43" s="53"/>
      <c r="G43" s="53"/>
      <c r="H43" s="53"/>
      <c r="I43" s="53"/>
      <c r="J43" s="53"/>
      <c r="K43" s="53"/>
      <c r="L43" s="74"/>
      <c r="M43" s="54"/>
      <c r="N43" s="55"/>
      <c r="O43" s="55"/>
      <c r="P43" s="55"/>
      <c r="Q43" s="55"/>
      <c r="R43" s="55"/>
      <c r="S43" s="55"/>
      <c r="T43" s="55"/>
      <c r="U43" s="6"/>
      <c r="V43" s="6"/>
      <c r="W43" s="6"/>
      <c r="X43" s="6"/>
      <c r="Y43" s="6"/>
      <c r="Z43" s="6"/>
    </row>
    <row r="44" spans="1:26" s="20" customFormat="1" ht="29.25" customHeight="1" thickBot="1" x14ac:dyDescent="0.3">
      <c r="A44" s="27"/>
      <c r="B44" s="27"/>
      <c r="C44" s="26" t="s">
        <v>81</v>
      </c>
      <c r="D44" s="26"/>
      <c r="E44" s="25">
        <f>E42+E37+E33+E28+E21+E16+E13+E9</f>
        <v>660570</v>
      </c>
      <c r="F44" s="44">
        <f>SUM(F3:F41)</f>
        <v>301200</v>
      </c>
      <c r="G44" s="44">
        <f>SUM(G11:G42)</f>
        <v>35900</v>
      </c>
      <c r="H44" s="44">
        <f>SUM(H3:H41)</f>
        <v>258170</v>
      </c>
      <c r="I44" s="44">
        <f>SUM(I3:I41)</f>
        <v>30000</v>
      </c>
      <c r="J44" s="44">
        <f>SUM(J3:J36)</f>
        <v>5300</v>
      </c>
      <c r="K44" s="64">
        <f>SUM(K9:K42)</f>
        <v>30000</v>
      </c>
      <c r="L44" s="62">
        <f>SUM(L3:L42)</f>
        <v>69650</v>
      </c>
      <c r="M44" s="24">
        <f>M9+M13+M16+M21+M28+M33+M37+M42</f>
        <v>730220</v>
      </c>
      <c r="N44" s="23">
        <f>SUM(N3:N42)</f>
        <v>355450</v>
      </c>
      <c r="O44" s="22">
        <f>SUM(O8:O42)</f>
        <v>35900</v>
      </c>
      <c r="P44" s="22">
        <f>SUM(P7:P42)</f>
        <v>295170</v>
      </c>
      <c r="Q44" s="22">
        <f>SUM(Q3:Q43)</f>
        <v>0</v>
      </c>
      <c r="R44" s="22">
        <f>SUM(R8:R43)</f>
        <v>3400</v>
      </c>
      <c r="S44" s="22">
        <f>SUM(S8:S42)</f>
        <v>35000</v>
      </c>
      <c r="T44" s="21">
        <f>SUM(T8:T43)</f>
        <v>5300</v>
      </c>
      <c r="U44" s="11"/>
    </row>
    <row r="45" spans="1:26" s="20" customFormat="1" ht="29.25" customHeight="1" thickBot="1" x14ac:dyDescent="0.3">
      <c r="A45" s="27"/>
      <c r="B45" s="27"/>
      <c r="C45" s="26"/>
      <c r="D45" s="26"/>
      <c r="E45" s="63"/>
      <c r="F45" s="64"/>
      <c r="G45" s="64"/>
      <c r="H45" s="64"/>
      <c r="I45" s="64"/>
      <c r="J45" s="65"/>
      <c r="K45" s="64"/>
      <c r="L45" s="62"/>
      <c r="M45" s="63"/>
      <c r="N45" s="11"/>
      <c r="O45" s="11"/>
      <c r="P45" s="11"/>
      <c r="Q45" s="11"/>
      <c r="R45" s="11"/>
      <c r="S45" s="11"/>
      <c r="T45" s="11"/>
    </row>
    <row r="46" spans="1:26" ht="15.75" thickBot="1" x14ac:dyDescent="0.3">
      <c r="B46" s="3"/>
      <c r="C46" s="3"/>
      <c r="D46" s="3"/>
      <c r="E46" s="57"/>
      <c r="F46" s="58"/>
      <c r="G46" s="58"/>
      <c r="H46" s="58"/>
      <c r="I46" s="58"/>
      <c r="J46" s="137" t="s">
        <v>80</v>
      </c>
      <c r="K46" s="133"/>
      <c r="L46" s="60"/>
      <c r="M46" s="19" t="s">
        <v>127</v>
      </c>
    </row>
    <row r="47" spans="1:26" ht="14.25" customHeight="1" x14ac:dyDescent="0.2">
      <c r="A47" s="16"/>
      <c r="B47" s="163" t="s">
        <v>45</v>
      </c>
      <c r="C47" s="163"/>
      <c r="D47" s="163"/>
      <c r="E47" s="163"/>
      <c r="F47" s="132"/>
      <c r="G47" s="132"/>
      <c r="H47" s="132"/>
      <c r="I47" s="132"/>
      <c r="J47" s="45">
        <f>F44</f>
        <v>301200</v>
      </c>
      <c r="K47" s="79"/>
      <c r="L47" s="61"/>
      <c r="M47" s="18">
        <f>N44</f>
        <v>355450</v>
      </c>
    </row>
    <row r="48" spans="1:26" ht="14.25" customHeight="1" x14ac:dyDescent="0.2">
      <c r="A48" s="16"/>
      <c r="B48" s="163" t="s">
        <v>46</v>
      </c>
      <c r="C48" s="163"/>
      <c r="D48" s="163"/>
      <c r="E48" s="163"/>
      <c r="F48" s="132"/>
      <c r="G48" s="132"/>
      <c r="H48" s="132"/>
      <c r="I48" s="132"/>
      <c r="J48" s="45">
        <f>G44</f>
        <v>35900</v>
      </c>
      <c r="K48" s="79"/>
      <c r="L48" s="61"/>
      <c r="M48" s="17">
        <f>O44</f>
        <v>35900</v>
      </c>
    </row>
    <row r="49" spans="1:13" ht="14.25" customHeight="1" x14ac:dyDescent="0.2">
      <c r="A49" s="16"/>
      <c r="B49" s="163" t="s">
        <v>47</v>
      </c>
      <c r="C49" s="163"/>
      <c r="D49" s="163"/>
      <c r="E49" s="163"/>
      <c r="F49" s="132"/>
      <c r="G49" s="132"/>
      <c r="H49" s="132"/>
      <c r="I49" s="132"/>
      <c r="J49" s="45">
        <f>H44</f>
        <v>258170</v>
      </c>
      <c r="K49" s="79"/>
      <c r="L49" s="61"/>
      <c r="M49" s="17">
        <f>P44</f>
        <v>295170</v>
      </c>
    </row>
    <row r="50" spans="1:13" ht="14.25" customHeight="1" x14ac:dyDescent="0.2">
      <c r="A50" s="16"/>
      <c r="B50" s="163" t="s">
        <v>108</v>
      </c>
      <c r="C50" s="163"/>
      <c r="D50" s="163"/>
      <c r="E50" s="163"/>
      <c r="F50" s="132"/>
      <c r="G50" s="132"/>
      <c r="H50" s="132"/>
      <c r="I50" s="132"/>
      <c r="J50" s="45">
        <f>I44</f>
        <v>30000</v>
      </c>
      <c r="K50" s="79"/>
      <c r="L50" s="61"/>
      <c r="M50" s="12">
        <f>R44</f>
        <v>3400</v>
      </c>
    </row>
    <row r="51" spans="1:13" ht="14.25" customHeight="1" x14ac:dyDescent="0.2">
      <c r="A51" s="16"/>
      <c r="B51" s="163" t="s">
        <v>112</v>
      </c>
      <c r="C51" s="163"/>
      <c r="D51" s="163"/>
      <c r="E51" s="163"/>
      <c r="F51" s="132"/>
      <c r="G51" s="132"/>
      <c r="H51" s="132"/>
      <c r="I51" s="132"/>
      <c r="J51" s="45">
        <f>J44</f>
        <v>5300</v>
      </c>
      <c r="K51" s="79"/>
      <c r="L51" s="61"/>
      <c r="M51" s="17">
        <f>T44</f>
        <v>5300</v>
      </c>
    </row>
    <row r="52" spans="1:13" ht="14.25" customHeight="1" x14ac:dyDescent="0.2">
      <c r="A52" s="16"/>
      <c r="B52" s="163" t="s">
        <v>126</v>
      </c>
      <c r="C52" s="163"/>
      <c r="D52" s="163"/>
      <c r="E52" s="163"/>
      <c r="F52" s="132"/>
      <c r="G52" s="132"/>
      <c r="H52" s="132"/>
      <c r="I52" s="132"/>
      <c r="J52" s="45">
        <f>K44</f>
        <v>30000</v>
      </c>
      <c r="K52" s="79"/>
      <c r="L52" s="61"/>
      <c r="M52" s="17">
        <f>S44</f>
        <v>35000</v>
      </c>
    </row>
    <row r="53" spans="1:13" ht="15" x14ac:dyDescent="0.25">
      <c r="A53" s="16"/>
      <c r="B53" s="15"/>
      <c r="C53" s="165" t="s">
        <v>4</v>
      </c>
      <c r="D53" s="165"/>
      <c r="E53" s="166"/>
      <c r="F53" s="136"/>
      <c r="G53" s="136"/>
      <c r="H53" s="136"/>
      <c r="I53" s="15"/>
      <c r="J53" s="138">
        <f>SUM(J47:J52)</f>
        <v>660570</v>
      </c>
      <c r="K53" s="134"/>
      <c r="L53" s="61"/>
      <c r="M53" s="14">
        <f>SUM(M47:M52)</f>
        <v>730220</v>
      </c>
    </row>
  </sheetData>
  <mergeCells count="40">
    <mergeCell ref="B2:D2"/>
    <mergeCell ref="B47:E47"/>
    <mergeCell ref="B48:E48"/>
    <mergeCell ref="B10:D10"/>
    <mergeCell ref="B14:D14"/>
    <mergeCell ref="B17:D17"/>
    <mergeCell ref="B22:D22"/>
    <mergeCell ref="B29:D29"/>
    <mergeCell ref="B34:D34"/>
    <mergeCell ref="A20:D20"/>
    <mergeCell ref="A3:D3"/>
    <mergeCell ref="A4:D4"/>
    <mergeCell ref="A5:D5"/>
    <mergeCell ref="A6:D6"/>
    <mergeCell ref="A7:D7"/>
    <mergeCell ref="A8:D8"/>
    <mergeCell ref="C53:E53"/>
    <mergeCell ref="A27:D27"/>
    <mergeCell ref="A30:D30"/>
    <mergeCell ref="A32:D32"/>
    <mergeCell ref="A35:D35"/>
    <mergeCell ref="A36:D36"/>
    <mergeCell ref="B49:E49"/>
    <mergeCell ref="A39:D39"/>
    <mergeCell ref="A41:D41"/>
    <mergeCell ref="B38:D38"/>
    <mergeCell ref="B51:E51"/>
    <mergeCell ref="A31:D31"/>
    <mergeCell ref="B52:E52"/>
    <mergeCell ref="A11:D11"/>
    <mergeCell ref="A12:D12"/>
    <mergeCell ref="A15:D15"/>
    <mergeCell ref="B50:E50"/>
    <mergeCell ref="A26:D26"/>
    <mergeCell ref="A18:D18"/>
    <mergeCell ref="A19:D19"/>
    <mergeCell ref="A40:D40"/>
    <mergeCell ref="A23:D23"/>
    <mergeCell ref="A24:D24"/>
    <mergeCell ref="A25:D25"/>
  </mergeCells>
  <pageMargins left="0.7" right="0.7" top="0.75" bottom="0.75" header="0.3" footer="0.3"/>
  <pageSetup paperSize="9" scale="49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58"/>
  <sheetViews>
    <sheetView tabSelected="1" view="pageLayout" zoomScaleNormal="100" workbookViewId="0">
      <selection activeCell="A113" sqref="A113:XFD113"/>
    </sheetView>
  </sheetViews>
  <sheetFormatPr defaultRowHeight="15" x14ac:dyDescent="0.25"/>
  <cols>
    <col min="1" max="1" width="4.42578125" customWidth="1"/>
    <col min="2" max="2" width="3" customWidth="1"/>
    <col min="3" max="3" width="18.42578125" customWidth="1"/>
    <col min="4" max="4" width="7.5703125" customWidth="1"/>
    <col min="5" max="5" width="17.7109375" style="128" customWidth="1"/>
    <col min="6" max="6" width="18.28515625" style="129" customWidth="1"/>
    <col min="7" max="7" width="17.85546875" style="128" bestFit="1" customWidth="1"/>
    <col min="8" max="8" width="15.140625" bestFit="1" customWidth="1"/>
    <col min="9" max="9" width="9.140625" style="75"/>
    <col min="11" max="11" width="18.140625" customWidth="1"/>
  </cols>
  <sheetData>
    <row r="1" spans="1:9" ht="73.5" customHeight="1" x14ac:dyDescent="0.25">
      <c r="A1" s="141" t="s">
        <v>137</v>
      </c>
      <c r="B1" s="141"/>
      <c r="C1" s="141"/>
      <c r="D1" s="141"/>
      <c r="E1" s="141"/>
      <c r="F1" s="141"/>
      <c r="G1" s="141"/>
    </row>
    <row r="2" spans="1:9" ht="19.5" customHeight="1" x14ac:dyDescent="0.25">
      <c r="A2" s="142" t="s">
        <v>60</v>
      </c>
      <c r="B2" s="142"/>
      <c r="C2" s="142"/>
      <c r="D2" s="142"/>
      <c r="E2" s="142"/>
      <c r="F2" s="142"/>
      <c r="G2" s="142"/>
    </row>
    <row r="3" spans="1:9" x14ac:dyDescent="0.25">
      <c r="A3" s="142" t="s">
        <v>12</v>
      </c>
      <c r="B3" s="142"/>
      <c r="C3" s="142"/>
      <c r="D3" s="142"/>
      <c r="E3" s="142"/>
      <c r="F3" s="142"/>
      <c r="G3" s="142"/>
    </row>
    <row r="4" spans="1:9" x14ac:dyDescent="0.25">
      <c r="A4" s="142" t="s">
        <v>117</v>
      </c>
      <c r="B4" s="142"/>
      <c r="C4" s="142"/>
      <c r="D4" s="142"/>
      <c r="E4" s="142"/>
      <c r="F4" s="142"/>
      <c r="G4" s="142"/>
    </row>
    <row r="5" spans="1:9" x14ac:dyDescent="0.25">
      <c r="A5" s="76"/>
      <c r="B5" s="76"/>
      <c r="C5" s="76"/>
      <c r="D5" s="76"/>
      <c r="E5" s="76"/>
      <c r="F5" s="76"/>
      <c r="G5" s="76"/>
    </row>
    <row r="6" spans="1:9" x14ac:dyDescent="0.25">
      <c r="A6" s="143" t="s">
        <v>0</v>
      </c>
      <c r="B6" s="143"/>
      <c r="C6" s="143"/>
      <c r="D6" s="143"/>
      <c r="E6" s="143"/>
      <c r="F6" s="143"/>
      <c r="G6" s="143"/>
    </row>
    <row r="7" spans="1:9" ht="17.25" customHeight="1" x14ac:dyDescent="0.25">
      <c r="A7" s="140" t="s">
        <v>136</v>
      </c>
      <c r="B7" s="140"/>
      <c r="C7" s="140"/>
      <c r="D7" s="140"/>
      <c r="E7" s="140"/>
      <c r="F7" s="140"/>
      <c r="G7" s="140"/>
    </row>
    <row r="8" spans="1:9" ht="32.25" customHeight="1" x14ac:dyDescent="0.25">
      <c r="A8" s="144" t="s">
        <v>50</v>
      </c>
      <c r="B8" s="144"/>
      <c r="C8" s="144"/>
      <c r="D8" s="144"/>
      <c r="E8" s="144"/>
      <c r="F8" s="144"/>
      <c r="G8" s="144"/>
    </row>
    <row r="9" spans="1:9" s="9" customFormat="1" ht="28.35" customHeight="1" x14ac:dyDescent="0.25">
      <c r="A9" s="79"/>
      <c r="B9" s="79"/>
      <c r="C9" s="79"/>
      <c r="D9" s="80"/>
      <c r="E9" s="81" t="s">
        <v>61</v>
      </c>
      <c r="F9" s="81" t="s">
        <v>62</v>
      </c>
      <c r="G9" s="81" t="s">
        <v>63</v>
      </c>
      <c r="I9" s="82"/>
    </row>
    <row r="10" spans="1:9" x14ac:dyDescent="0.25">
      <c r="A10" s="8"/>
      <c r="B10" s="15" t="s">
        <v>3</v>
      </c>
      <c r="C10" s="146" t="s">
        <v>45</v>
      </c>
      <c r="D10" s="147"/>
      <c r="E10" s="11">
        <v>301200</v>
      </c>
      <c r="F10" s="11">
        <f>G10-E10</f>
        <v>54250</v>
      </c>
      <c r="G10" s="11">
        <v>355450</v>
      </c>
    </row>
    <row r="11" spans="1:9" ht="15" customHeight="1" x14ac:dyDescent="0.25">
      <c r="A11" s="8"/>
      <c r="B11" s="15" t="s">
        <v>6</v>
      </c>
      <c r="C11" s="146" t="s">
        <v>46</v>
      </c>
      <c r="D11" s="147"/>
      <c r="E11" s="11">
        <v>35900</v>
      </c>
      <c r="F11" s="11">
        <f t="shared" ref="F11:F15" si="0">G11-E11</f>
        <v>0</v>
      </c>
      <c r="G11" s="11">
        <v>35900</v>
      </c>
    </row>
    <row r="12" spans="1:9" x14ac:dyDescent="0.25">
      <c r="A12" s="8"/>
      <c r="B12" s="15" t="s">
        <v>8</v>
      </c>
      <c r="C12" s="146" t="s">
        <v>47</v>
      </c>
      <c r="D12" s="147"/>
      <c r="E12" s="11">
        <v>258170</v>
      </c>
      <c r="F12" s="11">
        <f t="shared" si="0"/>
        <v>37000</v>
      </c>
      <c r="G12" s="11">
        <v>295170</v>
      </c>
    </row>
    <row r="13" spans="1:9" x14ac:dyDescent="0.25">
      <c r="A13" s="8"/>
      <c r="B13" s="15" t="s">
        <v>75</v>
      </c>
      <c r="C13" s="15" t="s">
        <v>116</v>
      </c>
      <c r="D13" s="83"/>
      <c r="E13" s="11">
        <v>5300</v>
      </c>
      <c r="F13" s="11">
        <f t="shared" si="0"/>
        <v>0</v>
      </c>
      <c r="G13" s="11">
        <v>5300</v>
      </c>
    </row>
    <row r="14" spans="1:9" x14ac:dyDescent="0.25">
      <c r="A14" s="8"/>
      <c r="B14" s="15" t="s">
        <v>27</v>
      </c>
      <c r="C14" s="15" t="s">
        <v>115</v>
      </c>
      <c r="D14" s="83"/>
      <c r="E14" s="11">
        <v>30000</v>
      </c>
      <c r="F14" s="11">
        <f t="shared" si="0"/>
        <v>-26600</v>
      </c>
      <c r="G14" s="11">
        <v>3400</v>
      </c>
    </row>
    <row r="15" spans="1:9" x14ac:dyDescent="0.25">
      <c r="A15" s="8"/>
      <c r="B15" s="85" t="s">
        <v>31</v>
      </c>
      <c r="C15" s="148" t="s">
        <v>114</v>
      </c>
      <c r="D15" s="148"/>
      <c r="E15" s="86">
        <v>30000</v>
      </c>
      <c r="F15" s="86">
        <f t="shared" si="0"/>
        <v>5000</v>
      </c>
      <c r="G15" s="86">
        <v>35000</v>
      </c>
    </row>
    <row r="16" spans="1:9" x14ac:dyDescent="0.25">
      <c r="A16" s="8"/>
      <c r="B16" s="79"/>
      <c r="C16" s="87"/>
      <c r="D16" s="87"/>
      <c r="E16" s="84">
        <f>SUM(E10:E15)</f>
        <v>660570</v>
      </c>
      <c r="F16" s="84">
        <f>SUM(F10:F15)</f>
        <v>69650</v>
      </c>
      <c r="G16" s="11">
        <f>SUM(G10:G15)</f>
        <v>730220</v>
      </c>
    </row>
    <row r="17" spans="1:9" x14ac:dyDescent="0.25">
      <c r="A17" s="8"/>
      <c r="B17" s="79"/>
      <c r="C17" s="88"/>
      <c r="D17" s="89"/>
      <c r="E17" s="90"/>
      <c r="F17" s="90"/>
      <c r="G17" s="90"/>
    </row>
    <row r="18" spans="1:9" ht="33" customHeight="1" x14ac:dyDescent="0.25">
      <c r="A18" s="144" t="s">
        <v>128</v>
      </c>
      <c r="B18" s="144"/>
      <c r="C18" s="144"/>
      <c r="D18" s="144"/>
      <c r="E18" s="144"/>
      <c r="F18" s="144"/>
      <c r="G18" s="144"/>
    </row>
    <row r="19" spans="1:9" s="93" customFormat="1" ht="28.35" customHeight="1" x14ac:dyDescent="0.25">
      <c r="A19" s="77"/>
      <c r="B19" s="77"/>
      <c r="C19" s="77"/>
      <c r="D19" s="91"/>
      <c r="E19" s="92" t="s">
        <v>61</v>
      </c>
      <c r="F19" s="92" t="s">
        <v>62</v>
      </c>
      <c r="G19" s="92" t="s">
        <v>63</v>
      </c>
      <c r="I19" s="94"/>
    </row>
    <row r="20" spans="1:9" s="96" customFormat="1" ht="17.100000000000001" customHeight="1" x14ac:dyDescent="0.2">
      <c r="A20" s="95" t="s">
        <v>3</v>
      </c>
      <c r="B20" s="145" t="s">
        <v>34</v>
      </c>
      <c r="C20" s="145"/>
      <c r="D20" s="145"/>
      <c r="E20" s="145"/>
      <c r="F20" s="145"/>
      <c r="G20" s="145"/>
      <c r="I20" s="97"/>
    </row>
    <row r="21" spans="1:9" s="96" customFormat="1" ht="17.100000000000001" customHeight="1" x14ac:dyDescent="0.2">
      <c r="A21" s="78"/>
      <c r="B21" s="77"/>
      <c r="C21" s="90"/>
      <c r="D21" s="90"/>
      <c r="E21" s="98">
        <v>161000</v>
      </c>
      <c r="F21" s="99">
        <f>G21-E21</f>
        <v>9000</v>
      </c>
      <c r="G21" s="90">
        <v>170000</v>
      </c>
      <c r="H21" s="100"/>
      <c r="I21" s="97"/>
    </row>
    <row r="22" spans="1:9" s="96" customFormat="1" ht="17.100000000000001" customHeight="1" x14ac:dyDescent="0.2">
      <c r="A22" s="95" t="s">
        <v>6</v>
      </c>
      <c r="B22" s="145" t="s">
        <v>35</v>
      </c>
      <c r="C22" s="145"/>
      <c r="D22" s="145"/>
      <c r="E22" s="145"/>
      <c r="F22" s="145"/>
      <c r="G22" s="145"/>
      <c r="I22" s="97"/>
    </row>
    <row r="23" spans="1:9" s="96" customFormat="1" ht="17.100000000000001" customHeight="1" x14ac:dyDescent="0.2">
      <c r="A23" s="78"/>
      <c r="B23" s="77"/>
      <c r="C23" s="90"/>
      <c r="D23" s="90"/>
      <c r="E23" s="98">
        <v>50000</v>
      </c>
      <c r="F23" s="11">
        <f t="shared" ref="F23" si="1">G23-E23</f>
        <v>0</v>
      </c>
      <c r="G23" s="90">
        <v>50000</v>
      </c>
      <c r="H23" s="100"/>
      <c r="I23" s="97"/>
    </row>
    <row r="24" spans="1:9" s="96" customFormat="1" ht="17.100000000000001" customHeight="1" x14ac:dyDescent="0.2">
      <c r="A24" s="95" t="s">
        <v>8</v>
      </c>
      <c r="B24" s="145" t="s">
        <v>36</v>
      </c>
      <c r="C24" s="145"/>
      <c r="D24" s="145"/>
      <c r="E24" s="145"/>
      <c r="F24" s="145"/>
      <c r="G24" s="145"/>
      <c r="I24" s="97"/>
    </row>
    <row r="25" spans="1:9" s="96" customFormat="1" ht="17.100000000000001" customHeight="1" x14ac:dyDescent="0.2">
      <c r="A25" s="78"/>
      <c r="B25" s="77"/>
      <c r="C25" s="90"/>
      <c r="D25" s="90"/>
      <c r="E25" s="98">
        <v>30000</v>
      </c>
      <c r="F25" s="98">
        <f>G25-E25</f>
        <v>0</v>
      </c>
      <c r="G25" s="90">
        <v>30000</v>
      </c>
      <c r="H25" s="100"/>
      <c r="I25" s="97"/>
    </row>
    <row r="26" spans="1:9" s="96" customFormat="1" ht="17.100000000000001" customHeight="1" x14ac:dyDescent="0.2">
      <c r="A26" s="95" t="s">
        <v>9</v>
      </c>
      <c r="B26" s="145" t="s">
        <v>37</v>
      </c>
      <c r="C26" s="145"/>
      <c r="D26" s="145"/>
      <c r="E26" s="145"/>
      <c r="F26" s="145"/>
      <c r="G26" s="145"/>
      <c r="I26" s="97"/>
    </row>
    <row r="27" spans="1:9" s="96" customFormat="1" ht="17.100000000000001" customHeight="1" x14ac:dyDescent="0.2">
      <c r="A27" s="78"/>
      <c r="B27" s="77"/>
      <c r="C27" s="90"/>
      <c r="D27" s="90"/>
      <c r="E27" s="98">
        <v>45200</v>
      </c>
      <c r="F27" s="99">
        <f>G27-E27</f>
        <v>900</v>
      </c>
      <c r="G27" s="90">
        <v>46100</v>
      </c>
      <c r="H27" s="100"/>
      <c r="I27" s="97"/>
    </row>
    <row r="28" spans="1:9" s="96" customFormat="1" ht="17.100000000000001" customHeight="1" x14ac:dyDescent="0.2">
      <c r="A28" s="95" t="s">
        <v>27</v>
      </c>
      <c r="B28" s="145" t="s">
        <v>41</v>
      </c>
      <c r="C28" s="145"/>
      <c r="D28" s="145"/>
      <c r="E28" s="145"/>
      <c r="F28" s="145"/>
      <c r="G28" s="145"/>
      <c r="I28" s="97"/>
    </row>
    <row r="29" spans="1:9" s="96" customFormat="1" ht="17.100000000000001" customHeight="1" x14ac:dyDescent="0.2">
      <c r="A29" s="78"/>
      <c r="B29" s="77"/>
      <c r="C29" s="90"/>
      <c r="D29" s="90"/>
      <c r="E29" s="98">
        <v>67500</v>
      </c>
      <c r="F29" s="99">
        <f>G29-E29</f>
        <v>12750</v>
      </c>
      <c r="G29" s="90">
        <v>80250</v>
      </c>
      <c r="H29" s="100"/>
      <c r="I29" s="97"/>
    </row>
    <row r="30" spans="1:9" s="96" customFormat="1" ht="17.100000000000001" customHeight="1" x14ac:dyDescent="0.2">
      <c r="A30" s="95" t="s">
        <v>31</v>
      </c>
      <c r="B30" s="145" t="s">
        <v>38</v>
      </c>
      <c r="C30" s="145"/>
      <c r="D30" s="145"/>
      <c r="E30" s="145"/>
      <c r="F30" s="145"/>
      <c r="G30" s="145"/>
      <c r="I30" s="97"/>
    </row>
    <row r="31" spans="1:9" s="96" customFormat="1" ht="17.100000000000001" customHeight="1" x14ac:dyDescent="0.2">
      <c r="A31" s="78"/>
      <c r="B31" s="77"/>
      <c r="C31" s="90"/>
      <c r="D31" s="90"/>
      <c r="E31" s="98">
        <v>43000</v>
      </c>
      <c r="F31" s="98">
        <f>G31-E31</f>
        <v>17000</v>
      </c>
      <c r="G31" s="90">
        <v>60000</v>
      </c>
      <c r="H31" s="100"/>
      <c r="I31" s="97"/>
    </row>
    <row r="32" spans="1:9" s="96" customFormat="1" ht="17.100000000000001" customHeight="1" x14ac:dyDescent="0.2">
      <c r="A32" s="95" t="s">
        <v>32</v>
      </c>
      <c r="B32" s="145" t="s">
        <v>39</v>
      </c>
      <c r="C32" s="145"/>
      <c r="D32" s="145"/>
      <c r="E32" s="145"/>
      <c r="F32" s="145"/>
      <c r="G32" s="145"/>
      <c r="I32" s="97"/>
    </row>
    <row r="33" spans="1:9" s="96" customFormat="1" ht="17.100000000000001" customHeight="1" x14ac:dyDescent="0.2">
      <c r="A33" s="78"/>
      <c r="B33" s="77"/>
      <c r="C33" s="90"/>
      <c r="D33" s="90"/>
      <c r="E33" s="98">
        <v>60300</v>
      </c>
      <c r="F33" s="99">
        <f>G33-E33</f>
        <v>10000</v>
      </c>
      <c r="G33" s="90">
        <v>70300</v>
      </c>
      <c r="H33" s="100"/>
      <c r="I33" s="97"/>
    </row>
    <row r="34" spans="1:9" s="96" customFormat="1" ht="17.100000000000001" customHeight="1" x14ac:dyDescent="0.2">
      <c r="A34" s="95" t="s">
        <v>33</v>
      </c>
      <c r="B34" s="145" t="s">
        <v>40</v>
      </c>
      <c r="C34" s="145"/>
      <c r="D34" s="145"/>
      <c r="E34" s="145"/>
      <c r="F34" s="145"/>
      <c r="G34" s="145"/>
      <c r="I34" s="97"/>
    </row>
    <row r="35" spans="1:9" s="96" customFormat="1" ht="17.100000000000001" customHeight="1" x14ac:dyDescent="0.2">
      <c r="A35" s="78"/>
      <c r="B35" s="101"/>
      <c r="C35" s="102"/>
      <c r="D35" s="102"/>
      <c r="E35" s="103">
        <v>203570</v>
      </c>
      <c r="F35" s="86">
        <f>G35-E35</f>
        <v>20000</v>
      </c>
      <c r="G35" s="102">
        <v>223570</v>
      </c>
      <c r="H35" s="100"/>
      <c r="I35" s="97"/>
    </row>
    <row r="36" spans="1:9" s="96" customFormat="1" ht="17.100000000000001" customHeight="1" x14ac:dyDescent="0.2">
      <c r="A36" s="78"/>
      <c r="B36" s="77"/>
      <c r="C36" s="90" t="s">
        <v>4</v>
      </c>
      <c r="D36" s="104"/>
      <c r="E36" s="90">
        <f>E21+E23+E25+E27+E29+E31+E33+E35</f>
        <v>660570</v>
      </c>
      <c r="F36" s="99">
        <f>F21+F23+F25+F27+F29+F31+F33+F35</f>
        <v>69650</v>
      </c>
      <c r="G36" s="90">
        <f>G21+G23+G25+G27+G29+G31+G33+G35</f>
        <v>730220</v>
      </c>
      <c r="I36" s="97"/>
    </row>
    <row r="37" spans="1:9" s="96" customFormat="1" ht="17.100000000000001" customHeight="1" x14ac:dyDescent="0.2">
      <c r="A37" s="78"/>
      <c r="B37" s="77"/>
      <c r="C37" s="90"/>
      <c r="D37" s="104"/>
      <c r="E37" s="90"/>
      <c r="F37" s="99"/>
      <c r="G37" s="90"/>
      <c r="I37" s="97"/>
    </row>
    <row r="38" spans="1:9" s="96" customFormat="1" ht="17.100000000000001" customHeight="1" x14ac:dyDescent="0.2">
      <c r="A38" s="78"/>
      <c r="B38" s="77"/>
      <c r="C38" s="90"/>
      <c r="D38" s="104"/>
      <c r="E38" s="90"/>
      <c r="F38" s="99"/>
      <c r="G38" s="90"/>
      <c r="I38" s="97"/>
    </row>
    <row r="39" spans="1:9" s="96" customFormat="1" ht="17.100000000000001" customHeight="1" x14ac:dyDescent="0.2">
      <c r="A39" s="78"/>
      <c r="B39" s="77"/>
      <c r="C39" s="90"/>
      <c r="D39" s="104"/>
      <c r="E39" s="90"/>
      <c r="F39" s="99"/>
      <c r="G39" s="90"/>
      <c r="I39" s="97"/>
    </row>
    <row r="40" spans="1:9" ht="18" customHeight="1" x14ac:dyDescent="0.25">
      <c r="A40" s="105" t="s">
        <v>3</v>
      </c>
      <c r="B40" s="150" t="s">
        <v>20</v>
      </c>
      <c r="C40" s="150"/>
      <c r="D40" s="150"/>
      <c r="E40" s="150"/>
      <c r="F40" s="150"/>
      <c r="G40" s="150"/>
    </row>
    <row r="41" spans="1:9" ht="18" customHeight="1" x14ac:dyDescent="0.25">
      <c r="A41" s="105"/>
      <c r="B41" s="151" t="s">
        <v>139</v>
      </c>
      <c r="C41" s="152"/>
      <c r="D41" s="152"/>
      <c r="E41" s="152"/>
      <c r="F41" s="152"/>
      <c r="G41" s="153"/>
    </row>
    <row r="42" spans="1:9" x14ac:dyDescent="0.25">
      <c r="A42" s="3"/>
      <c r="B42" s="3"/>
      <c r="C42" s="3"/>
      <c r="D42" s="3"/>
      <c r="E42" s="106"/>
      <c r="F42" s="76" t="s">
        <v>4</v>
      </c>
      <c r="G42" s="107">
        <f>G58</f>
        <v>170000</v>
      </c>
    </row>
    <row r="43" spans="1:9" s="93" customFormat="1" ht="28.35" customHeight="1" x14ac:dyDescent="0.25">
      <c r="A43" s="3"/>
      <c r="B43" s="3"/>
      <c r="C43" s="3"/>
      <c r="D43" s="108"/>
      <c r="E43" s="109" t="s">
        <v>61</v>
      </c>
      <c r="F43" s="110" t="s">
        <v>62</v>
      </c>
      <c r="G43" s="109" t="s">
        <v>63</v>
      </c>
      <c r="I43" s="94"/>
    </row>
    <row r="44" spans="1:9" x14ac:dyDescent="0.25">
      <c r="A44" s="3"/>
      <c r="B44" s="3"/>
      <c r="C44" s="3"/>
      <c r="D44" s="108"/>
      <c r="E44" s="111"/>
      <c r="F44" s="111"/>
      <c r="G44" s="111"/>
    </row>
    <row r="45" spans="1:9" ht="43.5" customHeight="1" x14ac:dyDescent="0.25">
      <c r="A45" s="2" t="s">
        <v>5</v>
      </c>
      <c r="B45" s="154" t="s">
        <v>68</v>
      </c>
      <c r="C45" s="154"/>
      <c r="D45" s="154"/>
      <c r="E45" s="154"/>
      <c r="F45" s="154"/>
      <c r="G45" s="154"/>
    </row>
    <row r="46" spans="1:9" s="114" customFormat="1" ht="32.25" customHeight="1" x14ac:dyDescent="0.25">
      <c r="A46" s="112"/>
      <c r="B46" s="112"/>
      <c r="C46" s="112"/>
      <c r="D46" s="112"/>
      <c r="E46" s="8">
        <v>55000</v>
      </c>
      <c r="F46" s="113" t="s">
        <v>64</v>
      </c>
      <c r="G46" s="8">
        <f>E46</f>
        <v>55000</v>
      </c>
      <c r="I46" s="115"/>
    </row>
    <row r="47" spans="1:9" ht="117.75" customHeight="1" x14ac:dyDescent="0.25">
      <c r="A47" s="2" t="s">
        <v>7</v>
      </c>
      <c r="B47" s="154" t="s">
        <v>51</v>
      </c>
      <c r="C47" s="154"/>
      <c r="D47" s="154"/>
      <c r="E47" s="154"/>
      <c r="F47" s="154"/>
      <c r="G47" s="154"/>
    </row>
    <row r="48" spans="1:9" s="114" customFormat="1" ht="32.25" customHeight="1" x14ac:dyDescent="0.25">
      <c r="A48" s="112"/>
      <c r="B48" s="112"/>
      <c r="C48" s="112"/>
      <c r="D48" s="112"/>
      <c r="E48" s="8">
        <v>32000</v>
      </c>
      <c r="F48" s="8">
        <f>G48-E48</f>
        <v>1000</v>
      </c>
      <c r="G48" s="8">
        <v>33000</v>
      </c>
      <c r="I48" s="115"/>
    </row>
    <row r="49" spans="1:9" ht="75.75" customHeight="1" x14ac:dyDescent="0.25">
      <c r="A49" s="2" t="s">
        <v>15</v>
      </c>
      <c r="B49" s="154" t="s">
        <v>52</v>
      </c>
      <c r="C49" s="154"/>
      <c r="D49" s="154"/>
      <c r="E49" s="154"/>
      <c r="F49" s="154"/>
      <c r="G49" s="154"/>
    </row>
    <row r="50" spans="1:9" s="114" customFormat="1" ht="32.25" customHeight="1" x14ac:dyDescent="0.25">
      <c r="A50" s="112"/>
      <c r="B50" s="112"/>
      <c r="C50" s="112"/>
      <c r="D50" s="112"/>
      <c r="E50" s="8">
        <v>15000</v>
      </c>
      <c r="F50" s="116">
        <f>G50-E50</f>
        <v>-2000</v>
      </c>
      <c r="G50" s="8">
        <v>13000</v>
      </c>
      <c r="I50" s="115"/>
    </row>
    <row r="51" spans="1:9" ht="88.5" customHeight="1" x14ac:dyDescent="0.25">
      <c r="A51" s="2" t="s">
        <v>21</v>
      </c>
      <c r="B51" s="154" t="s">
        <v>53</v>
      </c>
      <c r="C51" s="154"/>
      <c r="D51" s="154"/>
      <c r="E51" s="154"/>
      <c r="F51" s="154"/>
      <c r="G51" s="154"/>
    </row>
    <row r="52" spans="1:9" s="114" customFormat="1" ht="32.25" customHeight="1" x14ac:dyDescent="0.25">
      <c r="A52" s="112"/>
      <c r="B52" s="112"/>
      <c r="C52" s="112"/>
      <c r="D52" s="112"/>
      <c r="E52" s="8">
        <v>15000</v>
      </c>
      <c r="F52" s="116">
        <f>G52-E52</f>
        <v>10000</v>
      </c>
      <c r="G52" s="8">
        <v>25000</v>
      </c>
      <c r="I52" s="115"/>
    </row>
    <row r="53" spans="1:9" ht="15.75" customHeight="1" x14ac:dyDescent="0.25">
      <c r="A53" s="3" t="s">
        <v>23</v>
      </c>
      <c r="B53" s="149" t="s">
        <v>22</v>
      </c>
      <c r="C53" s="149"/>
      <c r="D53" s="149"/>
      <c r="E53" s="149"/>
      <c r="F53" s="149"/>
      <c r="G53" s="149"/>
    </row>
    <row r="54" spans="1:9" ht="32.25" customHeight="1" x14ac:dyDescent="0.25">
      <c r="A54" s="2"/>
      <c r="B54" s="154" t="s">
        <v>54</v>
      </c>
      <c r="C54" s="154"/>
      <c r="D54" s="154"/>
      <c r="E54" s="154"/>
      <c r="F54" s="154"/>
      <c r="G54" s="154"/>
    </row>
    <row r="55" spans="1:9" s="114" customFormat="1" ht="32.25" customHeight="1" x14ac:dyDescent="0.25">
      <c r="A55" s="112"/>
      <c r="B55" s="112"/>
      <c r="C55" s="112"/>
      <c r="D55" s="112"/>
      <c r="E55" s="8">
        <v>40000</v>
      </c>
      <c r="F55" s="113" t="s">
        <v>64</v>
      </c>
      <c r="G55" s="8">
        <v>40000</v>
      </c>
      <c r="I55" s="115"/>
    </row>
    <row r="56" spans="1:9" ht="15.75" customHeight="1" x14ac:dyDescent="0.25">
      <c r="A56" s="3" t="s">
        <v>26</v>
      </c>
      <c r="B56" s="149" t="s">
        <v>48</v>
      </c>
      <c r="C56" s="149"/>
      <c r="D56" s="149"/>
      <c r="E56" s="149"/>
      <c r="F56" s="149"/>
      <c r="G56" s="149"/>
    </row>
    <row r="57" spans="1:9" s="114" customFormat="1" ht="32.25" customHeight="1" x14ac:dyDescent="0.25">
      <c r="A57" s="112"/>
      <c r="B57" s="117"/>
      <c r="C57" s="117"/>
      <c r="D57" s="117"/>
      <c r="E57" s="118">
        <v>4000</v>
      </c>
      <c r="F57" s="119" t="s">
        <v>64</v>
      </c>
      <c r="G57" s="118">
        <f>E57</f>
        <v>4000</v>
      </c>
      <c r="I57" s="115"/>
    </row>
    <row r="58" spans="1:9" ht="18" customHeight="1" x14ac:dyDescent="0.25">
      <c r="A58" s="2"/>
      <c r="B58" s="3"/>
      <c r="C58" s="4" t="s">
        <v>4</v>
      </c>
      <c r="D58" s="5"/>
      <c r="E58" s="120">
        <f>E57+E55+E52+E50+E46+E48</f>
        <v>161000</v>
      </c>
      <c r="F58" s="121">
        <f>F48+F50+F52</f>
        <v>9000</v>
      </c>
      <c r="G58" s="107">
        <f>G57+G55+G52+G50+G48+G46</f>
        <v>170000</v>
      </c>
    </row>
    <row r="59" spans="1:9" x14ac:dyDescent="0.25">
      <c r="A59" s="2"/>
      <c r="B59" s="3"/>
      <c r="C59" s="4"/>
      <c r="D59" s="5"/>
      <c r="E59" s="122"/>
      <c r="F59" s="122"/>
      <c r="G59" s="122"/>
    </row>
    <row r="60" spans="1:9" x14ac:dyDescent="0.25">
      <c r="A60" s="2"/>
      <c r="B60" s="3"/>
      <c r="C60" s="4"/>
      <c r="D60" s="5"/>
      <c r="E60" s="122"/>
      <c r="F60" s="122"/>
      <c r="G60" s="122"/>
    </row>
    <row r="61" spans="1:9" x14ac:dyDescent="0.25">
      <c r="A61" s="2"/>
      <c r="B61" s="3"/>
      <c r="C61" s="4"/>
      <c r="D61" s="5"/>
      <c r="E61" s="122"/>
      <c r="F61" s="122"/>
      <c r="G61" s="122"/>
    </row>
    <row r="62" spans="1:9" x14ac:dyDescent="0.25">
      <c r="A62" s="2"/>
      <c r="B62" s="3"/>
      <c r="C62" s="4"/>
      <c r="D62" s="5"/>
      <c r="E62" s="122"/>
      <c r="F62" s="122"/>
      <c r="G62" s="122"/>
    </row>
    <row r="63" spans="1:9" ht="18" customHeight="1" x14ac:dyDescent="0.25">
      <c r="A63" s="105" t="s">
        <v>6</v>
      </c>
      <c r="B63" s="150" t="s">
        <v>19</v>
      </c>
      <c r="C63" s="150"/>
      <c r="D63" s="150"/>
      <c r="E63" s="150"/>
      <c r="F63" s="150"/>
      <c r="G63" s="150"/>
    </row>
    <row r="64" spans="1:9" ht="18" customHeight="1" x14ac:dyDescent="0.25">
      <c r="A64" s="105"/>
      <c r="B64" s="151" t="s">
        <v>129</v>
      </c>
      <c r="C64" s="152"/>
      <c r="D64" s="152"/>
      <c r="E64" s="152"/>
      <c r="F64" s="152"/>
      <c r="G64" s="153"/>
    </row>
    <row r="65" spans="1:9" ht="18" customHeight="1" x14ac:dyDescent="0.25">
      <c r="A65" s="3"/>
      <c r="B65" s="3"/>
      <c r="C65" s="3"/>
      <c r="D65" s="3"/>
      <c r="E65" s="106"/>
      <c r="F65" s="76" t="s">
        <v>4</v>
      </c>
      <c r="G65" s="107">
        <f>G72</f>
        <v>50000</v>
      </c>
    </row>
    <row r="66" spans="1:9" s="93" customFormat="1" ht="28.35" customHeight="1" x14ac:dyDescent="0.25">
      <c r="A66" s="3"/>
      <c r="B66" s="3"/>
      <c r="C66" s="3"/>
      <c r="D66" s="108"/>
      <c r="E66" s="109" t="s">
        <v>61</v>
      </c>
      <c r="F66" s="110" t="s">
        <v>62</v>
      </c>
      <c r="G66" s="109" t="s">
        <v>63</v>
      </c>
      <c r="I66" s="94"/>
    </row>
    <row r="67" spans="1:9" s="114" customFormat="1" ht="13.5" customHeight="1" x14ac:dyDescent="0.2">
      <c r="A67" s="3" t="s">
        <v>5</v>
      </c>
      <c r="B67" s="154" t="s">
        <v>17</v>
      </c>
      <c r="C67" s="154"/>
      <c r="D67" s="154"/>
      <c r="E67" s="154"/>
      <c r="F67" s="154"/>
      <c r="G67" s="154"/>
      <c r="I67" s="115"/>
    </row>
    <row r="68" spans="1:9" ht="62.25" customHeight="1" x14ac:dyDescent="0.25">
      <c r="A68" s="3"/>
      <c r="B68" s="154" t="s">
        <v>55</v>
      </c>
      <c r="C68" s="154"/>
      <c r="D68" s="154"/>
      <c r="E68" s="154"/>
      <c r="F68" s="154"/>
      <c r="G68" s="154"/>
    </row>
    <row r="69" spans="1:9" s="114" customFormat="1" ht="32.25" customHeight="1" x14ac:dyDescent="0.25">
      <c r="A69" s="112"/>
      <c r="B69" s="112"/>
      <c r="C69" s="112"/>
      <c r="D69" s="112"/>
      <c r="E69" s="8">
        <v>15000</v>
      </c>
      <c r="F69" s="113" t="s">
        <v>64</v>
      </c>
      <c r="G69" s="8">
        <v>15000</v>
      </c>
      <c r="I69" s="115"/>
    </row>
    <row r="70" spans="1:9" ht="15.75" customHeight="1" x14ac:dyDescent="0.25">
      <c r="A70" s="3" t="s">
        <v>7</v>
      </c>
      <c r="B70" s="157" t="s">
        <v>69</v>
      </c>
      <c r="C70" s="157"/>
      <c r="D70" s="157"/>
      <c r="E70" s="157"/>
      <c r="F70" s="157"/>
      <c r="G70" s="157"/>
    </row>
    <row r="71" spans="1:9" s="114" customFormat="1" ht="32.25" customHeight="1" x14ac:dyDescent="0.25">
      <c r="A71" s="112"/>
      <c r="B71" s="117"/>
      <c r="C71" s="117"/>
      <c r="D71" s="117"/>
      <c r="E71" s="118">
        <v>35000</v>
      </c>
      <c r="F71" s="119" t="s">
        <v>64</v>
      </c>
      <c r="G71" s="118">
        <v>35000</v>
      </c>
      <c r="I71" s="115"/>
    </row>
    <row r="72" spans="1:9" ht="18" customHeight="1" x14ac:dyDescent="0.25">
      <c r="A72" s="2"/>
      <c r="B72" s="3"/>
      <c r="C72" s="4" t="s">
        <v>4</v>
      </c>
      <c r="D72" s="5"/>
      <c r="E72" s="107">
        <f>E69+E71</f>
        <v>50000</v>
      </c>
      <c r="F72" s="107" t="str">
        <f>F69</f>
        <v>-</v>
      </c>
      <c r="G72" s="107">
        <f>G69+G71</f>
        <v>50000</v>
      </c>
    </row>
    <row r="73" spans="1:9" x14ac:dyDescent="0.25">
      <c r="A73" s="2"/>
      <c r="B73" s="3"/>
      <c r="C73" s="4"/>
      <c r="D73" s="5"/>
      <c r="E73" s="122"/>
      <c r="F73" s="122"/>
      <c r="G73" s="122"/>
    </row>
    <row r="74" spans="1:9" ht="18" customHeight="1" x14ac:dyDescent="0.25">
      <c r="A74" s="105" t="s">
        <v>8</v>
      </c>
      <c r="B74" s="150" t="s">
        <v>29</v>
      </c>
      <c r="C74" s="150"/>
      <c r="D74" s="150"/>
      <c r="E74" s="150"/>
      <c r="F74" s="150"/>
      <c r="G74" s="150"/>
    </row>
    <row r="75" spans="1:9" ht="18" customHeight="1" x14ac:dyDescent="0.25">
      <c r="A75" s="105"/>
      <c r="B75" s="151" t="s">
        <v>130</v>
      </c>
      <c r="C75" s="155"/>
      <c r="D75" s="155"/>
      <c r="E75" s="155"/>
      <c r="F75" s="155"/>
      <c r="G75" s="158"/>
    </row>
    <row r="76" spans="1:9" ht="18" customHeight="1" x14ac:dyDescent="0.25">
      <c r="A76" s="3"/>
      <c r="B76" s="3"/>
      <c r="C76" s="3"/>
      <c r="D76" s="3"/>
      <c r="E76" s="106"/>
      <c r="F76" s="76" t="s">
        <v>4</v>
      </c>
      <c r="G76" s="107">
        <f>G82</f>
        <v>30000</v>
      </c>
    </row>
    <row r="77" spans="1:9" s="93" customFormat="1" ht="28.35" customHeight="1" x14ac:dyDescent="0.25">
      <c r="A77" s="3"/>
      <c r="B77" s="3"/>
      <c r="C77" s="3"/>
      <c r="D77" s="108"/>
      <c r="E77" s="109" t="s">
        <v>61</v>
      </c>
      <c r="F77" s="110" t="s">
        <v>62</v>
      </c>
      <c r="G77" s="109" t="s">
        <v>63</v>
      </c>
      <c r="I77" s="94"/>
    </row>
    <row r="78" spans="1:9" ht="18" customHeight="1" x14ac:dyDescent="0.25">
      <c r="A78" s="3" t="s">
        <v>5</v>
      </c>
      <c r="B78" s="157" t="s">
        <v>24</v>
      </c>
      <c r="C78" s="157"/>
      <c r="D78" s="157"/>
      <c r="E78" s="157"/>
      <c r="F78" s="157"/>
      <c r="G78" s="157"/>
    </row>
    <row r="79" spans="1:9" s="114" customFormat="1" ht="46.5" customHeight="1" x14ac:dyDescent="0.25">
      <c r="A79" s="2"/>
      <c r="B79" s="154" t="s">
        <v>56</v>
      </c>
      <c r="C79" s="154"/>
      <c r="D79" s="154"/>
      <c r="E79" s="154"/>
      <c r="F79" s="154"/>
      <c r="G79" s="154"/>
      <c r="I79" s="115"/>
    </row>
    <row r="80" spans="1:9" ht="32.25" customHeight="1" x14ac:dyDescent="0.25">
      <c r="A80" s="2"/>
      <c r="B80" s="154" t="s">
        <v>25</v>
      </c>
      <c r="C80" s="154"/>
      <c r="D80" s="154"/>
      <c r="E80" s="154"/>
      <c r="F80" s="154"/>
      <c r="G80" s="154"/>
    </row>
    <row r="81" spans="1:9" s="114" customFormat="1" ht="32.25" customHeight="1" x14ac:dyDescent="0.25">
      <c r="A81" s="112"/>
      <c r="B81" s="117"/>
      <c r="C81" s="117"/>
      <c r="D81" s="117"/>
      <c r="E81" s="118">
        <v>30000</v>
      </c>
      <c r="F81" s="119" t="s">
        <v>64</v>
      </c>
      <c r="G81" s="118">
        <v>30000</v>
      </c>
      <c r="I81" s="115"/>
    </row>
    <row r="82" spans="1:9" ht="18" customHeight="1" x14ac:dyDescent="0.25">
      <c r="A82" s="2"/>
      <c r="B82" s="3"/>
      <c r="C82" s="4" t="s">
        <v>4</v>
      </c>
      <c r="D82" s="5"/>
      <c r="E82" s="107">
        <f>E81</f>
        <v>30000</v>
      </c>
      <c r="F82" s="107" t="str">
        <f>F81</f>
        <v>-</v>
      </c>
      <c r="G82" s="107">
        <f>G81</f>
        <v>30000</v>
      </c>
    </row>
    <row r="83" spans="1:9" x14ac:dyDescent="0.25">
      <c r="A83" s="2"/>
      <c r="B83" s="3"/>
      <c r="C83" s="4"/>
      <c r="D83" s="5"/>
      <c r="E83" s="122"/>
      <c r="F83" s="122"/>
      <c r="G83" s="122"/>
    </row>
    <row r="84" spans="1:9" ht="18" customHeight="1" x14ac:dyDescent="0.25">
      <c r="A84" s="105" t="s">
        <v>9</v>
      </c>
      <c r="B84" s="150" t="s">
        <v>30</v>
      </c>
      <c r="C84" s="150"/>
      <c r="D84" s="150"/>
      <c r="E84" s="150"/>
      <c r="F84" s="150"/>
      <c r="G84" s="150"/>
    </row>
    <row r="85" spans="1:9" ht="18" customHeight="1" x14ac:dyDescent="0.25">
      <c r="A85" s="105"/>
      <c r="B85" s="151" t="s">
        <v>131</v>
      </c>
      <c r="C85" s="155"/>
      <c r="D85" s="155"/>
      <c r="E85" s="155"/>
      <c r="F85" s="155"/>
      <c r="G85" s="156"/>
    </row>
    <row r="86" spans="1:9" ht="18" customHeight="1" x14ac:dyDescent="0.25">
      <c r="A86" s="3"/>
      <c r="B86" s="3"/>
      <c r="C86" s="3"/>
      <c r="D86" s="3"/>
      <c r="E86" s="106"/>
      <c r="F86" s="76" t="s">
        <v>4</v>
      </c>
      <c r="G86" s="107">
        <f>G95</f>
        <v>46100</v>
      </c>
    </row>
    <row r="87" spans="1:9" s="93" customFormat="1" ht="28.35" customHeight="1" x14ac:dyDescent="0.25">
      <c r="A87" s="3"/>
      <c r="B87" s="3"/>
      <c r="C87" s="3"/>
      <c r="D87" s="108"/>
      <c r="E87" s="109" t="s">
        <v>61</v>
      </c>
      <c r="F87" s="110" t="s">
        <v>62</v>
      </c>
      <c r="G87" s="109" t="s">
        <v>63</v>
      </c>
      <c r="I87" s="94"/>
    </row>
    <row r="88" spans="1:9" ht="19.5" customHeight="1" x14ac:dyDescent="0.25">
      <c r="A88" s="3" t="s">
        <v>5</v>
      </c>
      <c r="B88" s="149" t="s">
        <v>16</v>
      </c>
      <c r="C88" s="149"/>
      <c r="D88" s="149"/>
      <c r="E88" s="149"/>
      <c r="F88" s="149"/>
      <c r="G88" s="149"/>
    </row>
    <row r="89" spans="1:9" ht="203.25" customHeight="1" x14ac:dyDescent="0.25">
      <c r="A89" s="3"/>
      <c r="B89" s="154" t="s">
        <v>57</v>
      </c>
      <c r="C89" s="154"/>
      <c r="D89" s="154"/>
      <c r="E89" s="154"/>
      <c r="F89" s="154"/>
      <c r="G89" s="154"/>
    </row>
    <row r="90" spans="1:9" s="114" customFormat="1" ht="32.25" customHeight="1" x14ac:dyDescent="0.25">
      <c r="A90" s="112"/>
      <c r="B90" s="112"/>
      <c r="C90" s="112"/>
      <c r="D90" s="112"/>
      <c r="E90" s="8">
        <v>32100</v>
      </c>
      <c r="F90" s="116">
        <f>G90-E90</f>
        <v>900</v>
      </c>
      <c r="G90" s="8">
        <v>33000</v>
      </c>
      <c r="I90" s="115"/>
    </row>
    <row r="91" spans="1:9" ht="21.75" customHeight="1" x14ac:dyDescent="0.25">
      <c r="A91" s="2" t="s">
        <v>7</v>
      </c>
      <c r="B91" s="157" t="s">
        <v>49</v>
      </c>
      <c r="C91" s="157"/>
      <c r="D91" s="157"/>
      <c r="E91" s="157"/>
      <c r="F91" s="157"/>
      <c r="G91" s="157"/>
    </row>
    <row r="92" spans="1:9" s="114" customFormat="1" ht="32.25" customHeight="1" x14ac:dyDescent="0.25">
      <c r="A92" s="112"/>
      <c r="B92" s="112"/>
      <c r="C92" s="112"/>
      <c r="D92" s="112"/>
      <c r="E92" s="8">
        <v>3100</v>
      </c>
      <c r="F92" s="113" t="s">
        <v>64</v>
      </c>
      <c r="G92" s="8">
        <f>E92</f>
        <v>3100</v>
      </c>
      <c r="I92" s="115"/>
    </row>
    <row r="93" spans="1:9" ht="35.25" customHeight="1" x14ac:dyDescent="0.25">
      <c r="A93" s="2" t="s">
        <v>15</v>
      </c>
      <c r="B93" s="157" t="s">
        <v>78</v>
      </c>
      <c r="C93" s="157"/>
      <c r="D93" s="157"/>
      <c r="E93" s="157"/>
      <c r="F93" s="157"/>
      <c r="G93" s="157"/>
    </row>
    <row r="94" spans="1:9" s="114" customFormat="1" ht="32.25" customHeight="1" x14ac:dyDescent="0.25">
      <c r="A94" s="112"/>
      <c r="B94" s="117"/>
      <c r="C94" s="117"/>
      <c r="D94" s="117"/>
      <c r="E94" s="118">
        <v>10000</v>
      </c>
      <c r="F94" s="119" t="s">
        <v>64</v>
      </c>
      <c r="G94" s="118">
        <f>E94</f>
        <v>10000</v>
      </c>
      <c r="I94" s="115"/>
    </row>
    <row r="95" spans="1:9" ht="18" customHeight="1" x14ac:dyDescent="0.25">
      <c r="A95" s="2"/>
      <c r="B95" s="3"/>
      <c r="C95" s="4" t="s">
        <v>4</v>
      </c>
      <c r="D95" s="5"/>
      <c r="E95" s="107">
        <f>E90+E92+E94</f>
        <v>45200</v>
      </c>
      <c r="F95" s="121">
        <f>F90</f>
        <v>900</v>
      </c>
      <c r="G95" s="107">
        <f>G90+G92+G94</f>
        <v>46100</v>
      </c>
    </row>
    <row r="96" spans="1:9" x14ac:dyDescent="0.25">
      <c r="A96" s="2"/>
      <c r="B96" s="3"/>
      <c r="C96" s="4"/>
      <c r="D96" s="5"/>
      <c r="E96" s="122"/>
      <c r="F96" s="122"/>
      <c r="G96" s="122"/>
    </row>
    <row r="97" spans="1:9" ht="18" customHeight="1" x14ac:dyDescent="0.25">
      <c r="A97" s="105" t="s">
        <v>27</v>
      </c>
      <c r="B97" s="150" t="s">
        <v>43</v>
      </c>
      <c r="C97" s="150"/>
      <c r="D97" s="150"/>
      <c r="E97" s="150"/>
      <c r="F97" s="150"/>
      <c r="G97" s="150"/>
    </row>
    <row r="98" spans="1:9" ht="18" customHeight="1" x14ac:dyDescent="0.25">
      <c r="A98" s="105"/>
      <c r="B98" s="151" t="s">
        <v>132</v>
      </c>
      <c r="C98" s="155"/>
      <c r="D98" s="155"/>
      <c r="E98" s="155"/>
      <c r="F98" s="155"/>
      <c r="G98" s="158"/>
    </row>
    <row r="99" spans="1:9" ht="18" customHeight="1" x14ac:dyDescent="0.25">
      <c r="A99" s="3"/>
      <c r="B99" s="3"/>
      <c r="C99" s="3"/>
      <c r="D99" s="3"/>
      <c r="E99" s="106"/>
      <c r="F99" s="76" t="s">
        <v>4</v>
      </c>
      <c r="G99" s="107">
        <f>G111</f>
        <v>80250</v>
      </c>
    </row>
    <row r="100" spans="1:9" s="93" customFormat="1" ht="28.35" customHeight="1" x14ac:dyDescent="0.25">
      <c r="A100" s="3"/>
      <c r="B100" s="3"/>
      <c r="C100" s="3"/>
      <c r="D100" s="108"/>
      <c r="E100" s="109" t="s">
        <v>61</v>
      </c>
      <c r="F100" s="110" t="s">
        <v>62</v>
      </c>
      <c r="G100" s="109" t="s">
        <v>63</v>
      </c>
      <c r="I100" s="94"/>
    </row>
    <row r="101" spans="1:9" ht="90" customHeight="1" x14ac:dyDescent="0.25">
      <c r="A101" s="2" t="s">
        <v>5</v>
      </c>
      <c r="B101" s="154" t="s">
        <v>70</v>
      </c>
      <c r="C101" s="154"/>
      <c r="D101" s="154"/>
      <c r="E101" s="154"/>
      <c r="F101" s="154"/>
      <c r="G101" s="154"/>
    </row>
    <row r="102" spans="1:9" s="114" customFormat="1" ht="32.25" customHeight="1" x14ac:dyDescent="0.25">
      <c r="A102" s="112"/>
      <c r="B102" s="112"/>
      <c r="C102" s="112"/>
      <c r="D102" s="112"/>
      <c r="E102" s="8">
        <v>12000</v>
      </c>
      <c r="F102" s="116">
        <f>G102-E102</f>
        <v>1750</v>
      </c>
      <c r="G102" s="8">
        <v>13750</v>
      </c>
      <c r="I102" s="115"/>
    </row>
    <row r="103" spans="1:9" ht="34.5" customHeight="1" x14ac:dyDescent="0.25">
      <c r="A103" s="2" t="s">
        <v>7</v>
      </c>
      <c r="B103" s="154" t="s">
        <v>58</v>
      </c>
      <c r="C103" s="154"/>
      <c r="D103" s="154"/>
      <c r="E103" s="154"/>
      <c r="F103" s="154"/>
      <c r="G103" s="154"/>
    </row>
    <row r="104" spans="1:9" s="114" customFormat="1" ht="32.25" customHeight="1" x14ac:dyDescent="0.25">
      <c r="A104" s="112"/>
      <c r="B104" s="112"/>
      <c r="C104" s="112"/>
      <c r="D104" s="112"/>
      <c r="E104" s="8">
        <v>30000</v>
      </c>
      <c r="F104" s="116">
        <f>G104-E104</f>
        <v>5000</v>
      </c>
      <c r="G104" s="8">
        <v>35000</v>
      </c>
      <c r="I104" s="115"/>
    </row>
    <row r="105" spans="1:9" ht="72" customHeight="1" x14ac:dyDescent="0.25">
      <c r="A105" s="2" t="s">
        <v>15</v>
      </c>
      <c r="B105" s="154" t="s">
        <v>71</v>
      </c>
      <c r="C105" s="154"/>
      <c r="D105" s="154"/>
      <c r="E105" s="154"/>
      <c r="F105" s="154"/>
      <c r="G105" s="154"/>
    </row>
    <row r="106" spans="1:9" s="114" customFormat="1" ht="32.25" customHeight="1" x14ac:dyDescent="0.25">
      <c r="A106" s="112"/>
      <c r="B106" s="112"/>
      <c r="C106" s="112"/>
      <c r="D106" s="112"/>
      <c r="E106" s="8">
        <v>18000</v>
      </c>
      <c r="F106" s="116">
        <f>G106-E106</f>
        <v>6000</v>
      </c>
      <c r="G106" s="8">
        <v>24000</v>
      </c>
      <c r="I106" s="115"/>
    </row>
    <row r="107" spans="1:9" ht="33.75" customHeight="1" x14ac:dyDescent="0.25">
      <c r="A107" s="2" t="s">
        <v>21</v>
      </c>
      <c r="B107" s="154" t="s">
        <v>77</v>
      </c>
      <c r="C107" s="154"/>
      <c r="D107" s="154"/>
      <c r="E107" s="154"/>
      <c r="F107" s="154"/>
      <c r="G107" s="154"/>
    </row>
    <row r="108" spans="1:9" s="114" customFormat="1" ht="32.25" customHeight="1" x14ac:dyDescent="0.25">
      <c r="A108" s="112"/>
      <c r="B108" s="112"/>
      <c r="C108" s="112"/>
      <c r="D108" s="112"/>
      <c r="E108" s="8">
        <v>5000</v>
      </c>
      <c r="F108" s="113" t="s">
        <v>64</v>
      </c>
      <c r="G108" s="8">
        <f>E108</f>
        <v>5000</v>
      </c>
      <c r="I108" s="115"/>
    </row>
    <row r="109" spans="1:9" ht="30.75" customHeight="1" x14ac:dyDescent="0.25">
      <c r="A109" s="2" t="s">
        <v>23</v>
      </c>
      <c r="B109" s="154" t="s">
        <v>138</v>
      </c>
      <c r="C109" s="154"/>
      <c r="D109" s="154"/>
      <c r="E109" s="154"/>
      <c r="F109" s="154"/>
      <c r="G109" s="154"/>
    </row>
    <row r="110" spans="1:9" s="114" customFormat="1" ht="32.25" customHeight="1" x14ac:dyDescent="0.25">
      <c r="A110" s="112"/>
      <c r="B110" s="112"/>
      <c r="C110" s="112"/>
      <c r="D110" s="112"/>
      <c r="E110" s="118">
        <v>2500</v>
      </c>
      <c r="F110" s="119" t="s">
        <v>64</v>
      </c>
      <c r="G110" s="8">
        <f>E110</f>
        <v>2500</v>
      </c>
      <c r="I110" s="115"/>
    </row>
    <row r="111" spans="1:9" x14ac:dyDescent="0.25">
      <c r="A111" s="2"/>
      <c r="B111" s="123"/>
      <c r="C111" s="124" t="s">
        <v>4</v>
      </c>
      <c r="D111" s="125"/>
      <c r="E111" s="126">
        <f>E102+E104+E106+E110+E108</f>
        <v>67500</v>
      </c>
      <c r="F111" s="121">
        <f>F102+F106</f>
        <v>7750</v>
      </c>
      <c r="G111" s="126">
        <f>G102+G104+G106+G108+G110</f>
        <v>80250</v>
      </c>
    </row>
    <row r="112" spans="1:9" x14ac:dyDescent="0.25">
      <c r="A112" s="2"/>
      <c r="B112" s="3"/>
      <c r="C112" s="4"/>
      <c r="D112" s="5"/>
      <c r="E112" s="107"/>
      <c r="F112" s="107"/>
      <c r="G112" s="107"/>
    </row>
    <row r="113" spans="1:9" ht="18" customHeight="1" x14ac:dyDescent="0.25">
      <c r="A113" s="105" t="s">
        <v>31</v>
      </c>
      <c r="B113" s="150" t="s">
        <v>28</v>
      </c>
      <c r="C113" s="150"/>
      <c r="D113" s="150"/>
      <c r="E113" s="150"/>
      <c r="F113" s="150"/>
      <c r="G113" s="150"/>
    </row>
    <row r="114" spans="1:9" ht="18" customHeight="1" x14ac:dyDescent="0.25">
      <c r="A114" s="105"/>
      <c r="B114" s="151" t="s">
        <v>134</v>
      </c>
      <c r="C114" s="155"/>
      <c r="D114" s="155"/>
      <c r="E114" s="155"/>
      <c r="F114" s="155"/>
      <c r="G114" s="158"/>
    </row>
    <row r="115" spans="1:9" ht="18" customHeight="1" x14ac:dyDescent="0.25">
      <c r="A115" s="3"/>
      <c r="B115" s="3"/>
      <c r="C115" s="3"/>
      <c r="D115" s="3"/>
      <c r="E115" s="106"/>
      <c r="F115" s="76" t="s">
        <v>4</v>
      </c>
      <c r="G115" s="107">
        <f>G123</f>
        <v>60000</v>
      </c>
    </row>
    <row r="116" spans="1:9" ht="18" customHeight="1" x14ac:dyDescent="0.25">
      <c r="A116" s="3"/>
      <c r="B116" s="3"/>
      <c r="C116" s="3"/>
      <c r="D116" s="108"/>
      <c r="E116" s="109" t="s">
        <v>61</v>
      </c>
      <c r="F116" s="110" t="s">
        <v>62</v>
      </c>
      <c r="G116" s="109" t="s">
        <v>63</v>
      </c>
    </row>
    <row r="117" spans="1:9" ht="145.5" customHeight="1" x14ac:dyDescent="0.25">
      <c r="A117" s="2" t="s">
        <v>5</v>
      </c>
      <c r="B117" s="154" t="s">
        <v>72</v>
      </c>
      <c r="C117" s="154"/>
      <c r="D117" s="154"/>
      <c r="E117" s="154"/>
      <c r="F117" s="154"/>
      <c r="G117" s="154"/>
    </row>
    <row r="118" spans="1:9" s="93" customFormat="1" ht="28.35" customHeight="1" x14ac:dyDescent="0.25">
      <c r="A118" s="112"/>
      <c r="B118" s="112"/>
      <c r="C118" s="112"/>
      <c r="D118" s="112"/>
      <c r="E118" s="8">
        <v>20000</v>
      </c>
      <c r="F118" s="8">
        <f>G118-E118</f>
        <v>7000</v>
      </c>
      <c r="G118" s="8">
        <v>27000</v>
      </c>
      <c r="I118" s="94"/>
    </row>
    <row r="119" spans="1:9" s="114" customFormat="1" ht="29.25" customHeight="1" x14ac:dyDescent="0.25">
      <c r="A119" s="2" t="s">
        <v>7</v>
      </c>
      <c r="B119" s="154" t="s">
        <v>59</v>
      </c>
      <c r="C119" s="154"/>
      <c r="D119" s="154"/>
      <c r="E119" s="154"/>
      <c r="F119" s="154"/>
      <c r="G119" s="154"/>
      <c r="I119" s="115"/>
    </row>
    <row r="120" spans="1:9" s="93" customFormat="1" ht="28.35" customHeight="1" x14ac:dyDescent="0.25">
      <c r="A120" s="112"/>
      <c r="B120" s="112"/>
      <c r="C120" s="112"/>
      <c r="D120" s="112"/>
      <c r="E120" s="8">
        <v>3000</v>
      </c>
      <c r="F120" s="139" t="s">
        <v>64</v>
      </c>
      <c r="G120" s="8">
        <f>E120</f>
        <v>3000</v>
      </c>
      <c r="I120" s="94"/>
    </row>
    <row r="121" spans="1:9" ht="30" customHeight="1" x14ac:dyDescent="0.25">
      <c r="A121" s="2" t="s">
        <v>15</v>
      </c>
      <c r="B121" s="154" t="s">
        <v>133</v>
      </c>
      <c r="C121" s="154"/>
      <c r="D121" s="154"/>
      <c r="E121" s="154"/>
      <c r="F121" s="154"/>
      <c r="G121" s="154"/>
      <c r="I121"/>
    </row>
    <row r="122" spans="1:9" s="114" customFormat="1" ht="32.25" customHeight="1" x14ac:dyDescent="0.25">
      <c r="A122" s="112"/>
      <c r="B122" s="117"/>
      <c r="C122" s="117"/>
      <c r="D122" s="117"/>
      <c r="E122" s="8">
        <v>20000</v>
      </c>
      <c r="F122" s="8">
        <f>G122-E122</f>
        <v>10000</v>
      </c>
      <c r="G122" s="118">
        <v>30000</v>
      </c>
    </row>
    <row r="123" spans="1:9" x14ac:dyDescent="0.25">
      <c r="A123" s="2"/>
      <c r="B123" s="123"/>
      <c r="C123" s="124" t="s">
        <v>4</v>
      </c>
      <c r="D123" s="125"/>
      <c r="E123" s="126">
        <f>E118+E120+E122</f>
        <v>43000</v>
      </c>
      <c r="F123" s="126">
        <f>F118+F122</f>
        <v>17000</v>
      </c>
      <c r="G123" s="126">
        <f>G118+G120+G122</f>
        <v>60000</v>
      </c>
    </row>
    <row r="124" spans="1:9" s="114" customFormat="1" x14ac:dyDescent="0.25">
      <c r="A124" s="2"/>
      <c r="B124" s="3"/>
      <c r="C124" s="4"/>
      <c r="D124" s="5"/>
      <c r="E124" s="122"/>
      <c r="F124" s="122"/>
      <c r="G124" s="122"/>
      <c r="I124" s="115"/>
    </row>
    <row r="125" spans="1:9" ht="18" customHeight="1" x14ac:dyDescent="0.25">
      <c r="A125" s="105" t="s">
        <v>32</v>
      </c>
      <c r="B125" s="150" t="s">
        <v>42</v>
      </c>
      <c r="C125" s="150"/>
      <c r="D125" s="150"/>
      <c r="E125" s="150"/>
      <c r="F125" s="150"/>
      <c r="G125" s="150"/>
    </row>
    <row r="126" spans="1:9" ht="18" customHeight="1" x14ac:dyDescent="0.25">
      <c r="A126" s="105"/>
      <c r="B126" s="151" t="s">
        <v>135</v>
      </c>
      <c r="C126" s="152"/>
      <c r="D126" s="152"/>
      <c r="E126" s="152"/>
      <c r="F126" s="152"/>
      <c r="G126" s="153"/>
    </row>
    <row r="127" spans="1:9" ht="18" customHeight="1" x14ac:dyDescent="0.25">
      <c r="A127" s="3"/>
      <c r="B127" s="3"/>
      <c r="C127" s="3"/>
      <c r="D127" s="3"/>
      <c r="E127" s="106"/>
      <c r="F127" s="76" t="s">
        <v>4</v>
      </c>
      <c r="G127" s="107">
        <f>G133</f>
        <v>70300</v>
      </c>
    </row>
    <row r="128" spans="1:9" ht="18" customHeight="1" x14ac:dyDescent="0.25">
      <c r="A128" s="3"/>
      <c r="B128" s="3"/>
      <c r="C128" s="3"/>
      <c r="D128" s="108"/>
      <c r="E128" s="109" t="s">
        <v>61</v>
      </c>
      <c r="F128" s="110" t="s">
        <v>62</v>
      </c>
      <c r="G128" s="109" t="s">
        <v>63</v>
      </c>
    </row>
    <row r="129" spans="1:9" ht="59.25" customHeight="1" x14ac:dyDescent="0.25">
      <c r="A129" s="2" t="s">
        <v>5</v>
      </c>
      <c r="B129" s="154" t="s">
        <v>73</v>
      </c>
      <c r="C129" s="154"/>
      <c r="D129" s="154"/>
      <c r="E129" s="154"/>
      <c r="F129" s="154"/>
      <c r="G129" s="154"/>
    </row>
    <row r="130" spans="1:9" s="93" customFormat="1" ht="28.35" customHeight="1" x14ac:dyDescent="0.25">
      <c r="A130" s="112"/>
      <c r="B130" s="112"/>
      <c r="C130" s="112"/>
      <c r="D130" s="112"/>
      <c r="E130" s="8">
        <v>55000</v>
      </c>
      <c r="F130" s="8">
        <f>G130-E130</f>
        <v>10000</v>
      </c>
      <c r="G130" s="8">
        <v>65000</v>
      </c>
      <c r="I130" s="94"/>
    </row>
    <row r="131" spans="1:9" s="114" customFormat="1" ht="48" customHeight="1" x14ac:dyDescent="0.25">
      <c r="A131" s="2" t="s">
        <v>7</v>
      </c>
      <c r="B131" s="154" t="s">
        <v>74</v>
      </c>
      <c r="C131" s="154"/>
      <c r="D131" s="154"/>
      <c r="E131" s="154"/>
      <c r="F131" s="154"/>
      <c r="G131" s="154"/>
      <c r="I131" s="115"/>
    </row>
    <row r="132" spans="1:9" s="114" customFormat="1" ht="32.25" customHeight="1" x14ac:dyDescent="0.25">
      <c r="A132" s="112"/>
      <c r="B132" s="117"/>
      <c r="C132" s="117"/>
      <c r="D132" s="117"/>
      <c r="E132" s="118">
        <v>5300</v>
      </c>
      <c r="F132" s="119" t="s">
        <v>64</v>
      </c>
      <c r="G132" s="118">
        <f>E132</f>
        <v>5300</v>
      </c>
      <c r="I132" s="115"/>
    </row>
    <row r="133" spans="1:9" x14ac:dyDescent="0.25">
      <c r="A133" s="2"/>
      <c r="B133" s="3"/>
      <c r="C133" s="4" t="s">
        <v>4</v>
      </c>
      <c r="D133" s="5"/>
      <c r="E133" s="107">
        <f>E130+E132</f>
        <v>60300</v>
      </c>
      <c r="F133" s="107">
        <f>F130</f>
        <v>10000</v>
      </c>
      <c r="G133" s="107">
        <f>G130+G132</f>
        <v>70300</v>
      </c>
    </row>
    <row r="134" spans="1:9" s="114" customFormat="1" x14ac:dyDescent="0.25">
      <c r="A134" s="2"/>
      <c r="B134" s="3"/>
      <c r="C134" s="4"/>
      <c r="D134" s="5"/>
      <c r="E134" s="122"/>
      <c r="F134" s="122"/>
      <c r="G134" s="122"/>
      <c r="I134" s="115"/>
    </row>
    <row r="135" spans="1:9" ht="18" customHeight="1" x14ac:dyDescent="0.25">
      <c r="A135" s="105" t="s">
        <v>33</v>
      </c>
      <c r="B135" s="150" t="s">
        <v>18</v>
      </c>
      <c r="C135" s="150"/>
      <c r="D135" s="150"/>
      <c r="E135" s="150"/>
      <c r="F135" s="150"/>
      <c r="G135" s="150"/>
    </row>
    <row r="136" spans="1:9" ht="18" customHeight="1" x14ac:dyDescent="0.25">
      <c r="A136" s="105"/>
      <c r="B136" s="151" t="s">
        <v>140</v>
      </c>
      <c r="C136" s="152"/>
      <c r="D136" s="152"/>
      <c r="E136" s="152"/>
      <c r="F136" s="152"/>
      <c r="G136" s="153"/>
    </row>
    <row r="137" spans="1:9" ht="18" customHeight="1" x14ac:dyDescent="0.25">
      <c r="A137" s="3"/>
      <c r="B137" s="3"/>
      <c r="C137" s="3"/>
      <c r="D137" s="3"/>
      <c r="E137" s="106"/>
      <c r="F137" s="76" t="s">
        <v>4</v>
      </c>
      <c r="G137" s="107">
        <f>G145</f>
        <v>223570</v>
      </c>
    </row>
    <row r="138" spans="1:9" ht="18" customHeight="1" x14ac:dyDescent="0.25">
      <c r="A138" s="3"/>
      <c r="B138" s="3"/>
      <c r="C138" s="3"/>
      <c r="D138" s="108"/>
      <c r="E138" s="109" t="s">
        <v>61</v>
      </c>
      <c r="F138" s="110" t="s">
        <v>62</v>
      </c>
      <c r="G138" s="109" t="s">
        <v>63</v>
      </c>
    </row>
    <row r="139" spans="1:9" ht="18" customHeight="1" x14ac:dyDescent="0.25">
      <c r="A139" s="2" t="s">
        <v>5</v>
      </c>
      <c r="B139" s="149" t="s">
        <v>13</v>
      </c>
      <c r="C139" s="149"/>
      <c r="D139" s="149"/>
      <c r="E139" s="149"/>
      <c r="F139" s="149"/>
      <c r="G139" s="149"/>
    </row>
    <row r="140" spans="1:9" s="93" customFormat="1" ht="28.35" customHeight="1" x14ac:dyDescent="0.25">
      <c r="A140" s="112"/>
      <c r="B140" s="112"/>
      <c r="C140" s="112"/>
      <c r="D140" s="112"/>
      <c r="E140" s="8">
        <v>30000</v>
      </c>
      <c r="F140" s="113" t="s">
        <v>64</v>
      </c>
      <c r="G140" s="8">
        <f>E140</f>
        <v>30000</v>
      </c>
      <c r="I140" s="94"/>
    </row>
    <row r="141" spans="1:9" ht="46.5" customHeight="1" x14ac:dyDescent="0.25">
      <c r="A141" s="2" t="s">
        <v>7</v>
      </c>
      <c r="B141" s="154" t="s">
        <v>14</v>
      </c>
      <c r="C141" s="154"/>
      <c r="D141" s="154"/>
      <c r="E141" s="154"/>
      <c r="F141" s="154"/>
      <c r="G141" s="154"/>
    </row>
    <row r="142" spans="1:9" s="114" customFormat="1" ht="32.25" customHeight="1" x14ac:dyDescent="0.25">
      <c r="A142" s="112"/>
      <c r="B142" s="112"/>
      <c r="C142" s="112"/>
      <c r="D142" s="112"/>
      <c r="E142" s="8">
        <v>60000</v>
      </c>
      <c r="F142" s="8">
        <f>G142-E142</f>
        <v>20000</v>
      </c>
      <c r="G142" s="8">
        <v>80000</v>
      </c>
      <c r="I142" s="115"/>
    </row>
    <row r="143" spans="1:9" ht="33.75" customHeight="1" x14ac:dyDescent="0.25">
      <c r="A143" s="2" t="s">
        <v>15</v>
      </c>
      <c r="B143" s="154" t="s">
        <v>44</v>
      </c>
      <c r="C143" s="154"/>
      <c r="D143" s="154"/>
      <c r="E143" s="154"/>
      <c r="F143" s="154"/>
      <c r="G143" s="154"/>
    </row>
    <row r="144" spans="1:9" s="114" customFormat="1" ht="32.25" customHeight="1" x14ac:dyDescent="0.25">
      <c r="A144" s="112"/>
      <c r="B144" s="117"/>
      <c r="C144" s="117"/>
      <c r="D144" s="117"/>
      <c r="E144" s="118">
        <v>113570</v>
      </c>
      <c r="F144" s="119" t="s">
        <v>64</v>
      </c>
      <c r="G144" s="118">
        <f>E144</f>
        <v>113570</v>
      </c>
      <c r="I144" s="115"/>
    </row>
    <row r="145" spans="1:9" ht="27.75" customHeight="1" x14ac:dyDescent="0.25">
      <c r="A145" s="2"/>
      <c r="B145" s="3"/>
      <c r="C145" s="4" t="s">
        <v>4</v>
      </c>
      <c r="D145" s="5"/>
      <c r="E145" s="107">
        <f>E140+E142+E144</f>
        <v>203570</v>
      </c>
      <c r="F145" s="107">
        <f>F142</f>
        <v>20000</v>
      </c>
      <c r="G145" s="107">
        <f>G140+G142+G144</f>
        <v>223570</v>
      </c>
    </row>
    <row r="146" spans="1:9" s="114" customFormat="1" x14ac:dyDescent="0.25">
      <c r="A146" s="2"/>
      <c r="B146" s="3"/>
      <c r="C146" s="4"/>
      <c r="D146" s="5"/>
      <c r="E146" s="122"/>
      <c r="F146" s="122"/>
      <c r="G146" s="122"/>
      <c r="I146" s="115"/>
    </row>
    <row r="147" spans="1:9" x14ac:dyDescent="0.25">
      <c r="A147" s="160" t="s">
        <v>76</v>
      </c>
      <c r="B147" s="160"/>
      <c r="C147" s="160"/>
      <c r="D147" s="160"/>
      <c r="E147" s="160"/>
      <c r="F147" s="160"/>
      <c r="G147" s="160"/>
    </row>
    <row r="148" spans="1:9" ht="31.5" customHeight="1" x14ac:dyDescent="0.25">
      <c r="A148" s="161" t="s">
        <v>65</v>
      </c>
      <c r="B148" s="161"/>
      <c r="C148" s="161"/>
      <c r="D148" s="161"/>
      <c r="E148" s="161"/>
      <c r="F148" s="161"/>
      <c r="G148" s="161"/>
    </row>
    <row r="149" spans="1:9" x14ac:dyDescent="0.25">
      <c r="A149" s="3"/>
      <c r="B149" s="3"/>
      <c r="C149" s="3"/>
    </row>
    <row r="150" spans="1:9" ht="30" customHeight="1" x14ac:dyDescent="0.25">
      <c r="A150" s="6" t="s">
        <v>11</v>
      </c>
    </row>
    <row r="151" spans="1:9" x14ac:dyDescent="0.25">
      <c r="A151" s="6" t="s">
        <v>10</v>
      </c>
      <c r="D151" s="130"/>
      <c r="E151" s="130"/>
      <c r="F151" s="127"/>
      <c r="G151" s="130"/>
    </row>
    <row r="152" spans="1:9" x14ac:dyDescent="0.25">
      <c r="A152" s="6" t="s">
        <v>1</v>
      </c>
      <c r="D152" s="130"/>
      <c r="E152" s="130"/>
      <c r="F152" s="127"/>
      <c r="G152" s="130"/>
    </row>
    <row r="153" spans="1:9" x14ac:dyDescent="0.25">
      <c r="A153" s="159" t="s">
        <v>2</v>
      </c>
      <c r="B153" s="159"/>
      <c r="C153" s="159"/>
      <c r="D153" s="159"/>
      <c r="E153" s="159"/>
      <c r="F153" s="159"/>
      <c r="G153" s="159"/>
    </row>
    <row r="154" spans="1:9" x14ac:dyDescent="0.25">
      <c r="A154" s="159" t="s">
        <v>66</v>
      </c>
      <c r="B154" s="159"/>
      <c r="C154" s="159"/>
      <c r="D154" s="159"/>
      <c r="E154" s="159"/>
      <c r="F154" s="159"/>
      <c r="G154" s="159"/>
    </row>
    <row r="155" spans="1:9" x14ac:dyDescent="0.25">
      <c r="A155" s="159" t="s">
        <v>67</v>
      </c>
      <c r="B155" s="159"/>
      <c r="C155" s="159"/>
      <c r="D155" s="159"/>
      <c r="E155" s="159"/>
      <c r="F155" s="159"/>
      <c r="G155" s="159"/>
    </row>
    <row r="156" spans="1:9" x14ac:dyDescent="0.25">
      <c r="C156" s="7"/>
    </row>
    <row r="157" spans="1:9" x14ac:dyDescent="0.25">
      <c r="C157" s="7"/>
    </row>
    <row r="158" spans="1:9" x14ac:dyDescent="0.25">
      <c r="C158" s="131"/>
    </row>
  </sheetData>
  <mergeCells count="71">
    <mergeCell ref="B141:G141"/>
    <mergeCell ref="A155:G155"/>
    <mergeCell ref="B20:G20"/>
    <mergeCell ref="B143:G143"/>
    <mergeCell ref="A147:G147"/>
    <mergeCell ref="A148:G148"/>
    <mergeCell ref="A153:G153"/>
    <mergeCell ref="A154:G154"/>
    <mergeCell ref="B126:G126"/>
    <mergeCell ref="B129:G129"/>
    <mergeCell ref="B131:G131"/>
    <mergeCell ref="B135:G135"/>
    <mergeCell ref="B136:G136"/>
    <mergeCell ref="B139:G139"/>
    <mergeCell ref="B105:G105"/>
    <mergeCell ref="B113:G113"/>
    <mergeCell ref="B114:G114"/>
    <mergeCell ref="B117:G117"/>
    <mergeCell ref="B119:G119"/>
    <mergeCell ref="B125:G125"/>
    <mergeCell ref="B88:G88"/>
    <mergeCell ref="B89:G89"/>
    <mergeCell ref="B97:G97"/>
    <mergeCell ref="B98:G98"/>
    <mergeCell ref="B101:G101"/>
    <mergeCell ref="B103:G103"/>
    <mergeCell ref="B91:G91"/>
    <mergeCell ref="B109:G109"/>
    <mergeCell ref="B93:G93"/>
    <mergeCell ref="B107:G107"/>
    <mergeCell ref="B121:G121"/>
    <mergeCell ref="B85:G85"/>
    <mergeCell ref="B63:G63"/>
    <mergeCell ref="B64:G64"/>
    <mergeCell ref="B67:G67"/>
    <mergeCell ref="B68:G68"/>
    <mergeCell ref="B70:G70"/>
    <mergeCell ref="B74:G74"/>
    <mergeCell ref="B75:G75"/>
    <mergeCell ref="B78:G78"/>
    <mergeCell ref="B79:G79"/>
    <mergeCell ref="B80:G80"/>
    <mergeCell ref="B84:G84"/>
    <mergeCell ref="B56:G56"/>
    <mergeCell ref="B30:G30"/>
    <mergeCell ref="B32:G32"/>
    <mergeCell ref="B34:G34"/>
    <mergeCell ref="B40:G40"/>
    <mergeCell ref="B41:G41"/>
    <mergeCell ref="B45:G45"/>
    <mergeCell ref="B47:G47"/>
    <mergeCell ref="B49:G49"/>
    <mergeCell ref="B51:G51"/>
    <mergeCell ref="B53:G53"/>
    <mergeCell ref="B54:G54"/>
    <mergeCell ref="A8:G8"/>
    <mergeCell ref="B28:G28"/>
    <mergeCell ref="C10:D10"/>
    <mergeCell ref="C11:D11"/>
    <mergeCell ref="C12:D12"/>
    <mergeCell ref="A18:G18"/>
    <mergeCell ref="B22:G22"/>
    <mergeCell ref="B24:G24"/>
    <mergeCell ref="B26:G26"/>
    <mergeCell ref="C15:D15"/>
    <mergeCell ref="A7:G7"/>
    <mergeCell ref="A1:G1"/>
    <mergeCell ref="A2:G2"/>
    <mergeCell ref="A3:G3"/>
    <mergeCell ref="A4:G4"/>
    <mergeCell ref="A6:G6"/>
  </mergeCells>
  <pageMargins left="0.70866141732283472" right="0.70866141732283472" top="0.74803149606299213" bottom="0.74803149606299213" header="0.31496062992125984" footer="0.31496062992125984"/>
  <pageSetup paperSize="9" scale="99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I.izmjene</vt:lpstr>
      <vt:lpstr>I.Izmjene 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Jerčinović</dc:creator>
  <cp:lastModifiedBy>Romina Tomasini</cp:lastModifiedBy>
  <cp:lastPrinted>2026-06-03T11:25:18Z</cp:lastPrinted>
  <dcterms:created xsi:type="dcterms:W3CDTF">2018-11-12T09:20:51Z</dcterms:created>
  <dcterms:modified xsi:type="dcterms:W3CDTF">2026-06-03T11:25:56Z</dcterms:modified>
</cp:coreProperties>
</file>